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90" windowHeight="5715" tabRatio="707" activeTab="3"/>
  </bookViews>
  <sheets>
    <sheet name="Liste" sheetId="4" r:id="rId1"/>
    <sheet name="1.Dön-1.Sınav" sheetId="1" r:id="rId2"/>
    <sheet name="1.Dön-2.Sınav" sheetId="5" r:id="rId3"/>
    <sheet name="ARALIK" sheetId="6" r:id="rId4"/>
    <sheet name="2.Dön-1.Sınav" sheetId="7" r:id="rId5"/>
    <sheet name="2.Dön-2.Sınav" sheetId="8" r:id="rId6"/>
    <sheet name="2.Dön-3.Sınav" sheetId="9" r:id="rId7"/>
  </sheets>
  <definedNames>
    <definedName name="_xlnm.Print_Area" localSheetId="1">'1.Dön-1.Sınav'!$C$1:$AF$79</definedName>
    <definedName name="_xlnm.Print_Area" localSheetId="2">'1.Dön-2.Sınav'!$C$1:$AF$79</definedName>
    <definedName name="_xlnm.Print_Area" localSheetId="4">'2.Dön-1.Sınav'!$C$1:$AF$79</definedName>
    <definedName name="_xlnm.Print_Area" localSheetId="5">'2.Dön-2.Sınav'!$C$1:$AF$79</definedName>
    <definedName name="_xlnm.Print_Area" localSheetId="6">'2.Dön-3.Sınav'!$C$1:$AF$79</definedName>
    <definedName name="_xlnm.Print_Area" localSheetId="3">ARALIK!$C$1:$AF$79</definedName>
  </definedNames>
  <calcPr calcId="144525"/>
</workbook>
</file>

<file path=xl/calcChain.xml><?xml version="1.0" encoding="utf-8"?>
<calcChain xmlns="http://schemas.openxmlformats.org/spreadsheetml/2006/main">
  <c r="AB76" i="9" l="1"/>
  <c r="AD73" i="9"/>
  <c r="AC73" i="9"/>
  <c r="AB73" i="9"/>
  <c r="AI31" i="9" s="1"/>
  <c r="AJ31" i="9" s="1"/>
  <c r="AA73" i="9"/>
  <c r="AI30" i="9" s="1"/>
  <c r="AJ30" i="9" s="1"/>
  <c r="Z73" i="9"/>
  <c r="Y73" i="9"/>
  <c r="X73" i="9"/>
  <c r="AI27" i="9" s="1"/>
  <c r="AJ27" i="9" s="1"/>
  <c r="W73" i="9"/>
  <c r="AI26" i="9" s="1"/>
  <c r="AJ26" i="9" s="1"/>
  <c r="V73" i="9"/>
  <c r="U73" i="9"/>
  <c r="T73" i="9"/>
  <c r="AI23" i="9" s="1"/>
  <c r="AJ23" i="9" s="1"/>
  <c r="S73" i="9"/>
  <c r="AI22" i="9" s="1"/>
  <c r="AJ22" i="9" s="1"/>
  <c r="R73" i="9"/>
  <c r="Q73" i="9"/>
  <c r="P73" i="9"/>
  <c r="AI19" i="9" s="1"/>
  <c r="AJ19" i="9" s="1"/>
  <c r="O73" i="9"/>
  <c r="AI18" i="9" s="1"/>
  <c r="AJ18" i="9" s="1"/>
  <c r="N73" i="9"/>
  <c r="M73" i="9"/>
  <c r="L73" i="9"/>
  <c r="AI15" i="9" s="1"/>
  <c r="AJ15" i="9" s="1"/>
  <c r="K73" i="9"/>
  <c r="AI14" i="9" s="1"/>
  <c r="AJ14" i="9" s="1"/>
  <c r="J73" i="9"/>
  <c r="I73" i="9"/>
  <c r="AI12" i="9" s="1"/>
  <c r="AJ12" i="9" s="1"/>
  <c r="H73" i="9"/>
  <c r="AI11" i="9" s="1"/>
  <c r="AJ11" i="9" s="1"/>
  <c r="G73" i="9"/>
  <c r="AI10" i="9" s="1"/>
  <c r="AJ10" i="9" s="1"/>
  <c r="F73" i="9"/>
  <c r="AE72" i="9"/>
  <c r="AF72" i="9" s="1"/>
  <c r="E72" i="9"/>
  <c r="D72" i="9"/>
  <c r="AE71" i="9"/>
  <c r="AF71" i="9" s="1"/>
  <c r="E71" i="9"/>
  <c r="D71" i="9"/>
  <c r="AE70" i="9"/>
  <c r="AF70" i="9" s="1"/>
  <c r="E70" i="9"/>
  <c r="D70" i="9"/>
  <c r="AE69" i="9"/>
  <c r="AF69" i="9" s="1"/>
  <c r="E69" i="9"/>
  <c r="D69" i="9"/>
  <c r="AE68" i="9"/>
  <c r="AF68" i="9" s="1"/>
  <c r="E68" i="9"/>
  <c r="D68" i="9"/>
  <c r="AE67" i="9"/>
  <c r="AF67" i="9" s="1"/>
  <c r="E67" i="9"/>
  <c r="D67" i="9"/>
  <c r="AE66" i="9"/>
  <c r="AF66" i="9" s="1"/>
  <c r="E66" i="9"/>
  <c r="D66" i="9"/>
  <c r="AE65" i="9"/>
  <c r="AF65" i="9" s="1"/>
  <c r="E65" i="9"/>
  <c r="D65" i="9"/>
  <c r="AE64" i="9"/>
  <c r="AF64" i="9" s="1"/>
  <c r="E64" i="9"/>
  <c r="D64" i="9"/>
  <c r="AE63" i="9"/>
  <c r="AF63" i="9" s="1"/>
  <c r="E63" i="9"/>
  <c r="D63" i="9"/>
  <c r="AE62" i="9"/>
  <c r="AF62" i="9" s="1"/>
  <c r="E62" i="9"/>
  <c r="D62" i="9"/>
  <c r="AE61" i="9"/>
  <c r="AF61" i="9" s="1"/>
  <c r="E61" i="9"/>
  <c r="D61" i="9"/>
  <c r="AE60" i="9"/>
  <c r="AF60" i="9" s="1"/>
  <c r="E60" i="9"/>
  <c r="D60" i="9"/>
  <c r="AE59" i="9"/>
  <c r="AF59" i="9" s="1"/>
  <c r="E59" i="9"/>
  <c r="D59" i="9"/>
  <c r="AE58" i="9"/>
  <c r="AF58" i="9" s="1"/>
  <c r="E58" i="9"/>
  <c r="D58" i="9"/>
  <c r="AE57" i="9"/>
  <c r="AF57" i="9" s="1"/>
  <c r="E57" i="9"/>
  <c r="D57" i="9"/>
  <c r="AE56" i="9"/>
  <c r="AF56" i="9" s="1"/>
  <c r="E56" i="9"/>
  <c r="D56" i="9"/>
  <c r="AE55" i="9"/>
  <c r="AF55" i="9" s="1"/>
  <c r="E55" i="9"/>
  <c r="D55" i="9"/>
  <c r="AE54" i="9"/>
  <c r="AF54" i="9" s="1"/>
  <c r="E54" i="9"/>
  <c r="D54" i="9"/>
  <c r="AE53" i="9"/>
  <c r="AF53" i="9" s="1"/>
  <c r="E53" i="9"/>
  <c r="D53" i="9"/>
  <c r="AE52" i="9"/>
  <c r="AF52" i="9" s="1"/>
  <c r="E52" i="9"/>
  <c r="D52" i="9"/>
  <c r="AE51" i="9"/>
  <c r="AF51" i="9" s="1"/>
  <c r="E51" i="9"/>
  <c r="D51" i="9"/>
  <c r="AE50" i="9"/>
  <c r="AF50" i="9" s="1"/>
  <c r="E50" i="9"/>
  <c r="D50" i="9"/>
  <c r="AE49" i="9"/>
  <c r="AF49" i="9" s="1"/>
  <c r="E49" i="9"/>
  <c r="D49" i="9"/>
  <c r="AE48" i="9"/>
  <c r="AF48" i="9" s="1"/>
  <c r="E48" i="9"/>
  <c r="D48" i="9"/>
  <c r="AE47" i="9"/>
  <c r="AF47" i="9" s="1"/>
  <c r="E47" i="9"/>
  <c r="D47" i="9"/>
  <c r="AE46" i="9"/>
  <c r="AF46" i="9" s="1"/>
  <c r="E46" i="9"/>
  <c r="D46" i="9"/>
  <c r="AE45" i="9"/>
  <c r="AF45" i="9" s="1"/>
  <c r="E45" i="9"/>
  <c r="D45" i="9"/>
  <c r="AE44" i="9"/>
  <c r="AF44" i="9" s="1"/>
  <c r="E44" i="9"/>
  <c r="D44" i="9"/>
  <c r="AE43" i="9"/>
  <c r="AF43" i="9" s="1"/>
  <c r="E43" i="9"/>
  <c r="D43" i="9"/>
  <c r="AE42" i="9"/>
  <c r="AF42" i="9" s="1"/>
  <c r="E42" i="9"/>
  <c r="D42" i="9"/>
  <c r="AE41" i="9"/>
  <c r="AF41" i="9" s="1"/>
  <c r="E41" i="9"/>
  <c r="D41" i="9"/>
  <c r="AE40" i="9"/>
  <c r="AF40" i="9" s="1"/>
  <c r="E40" i="9"/>
  <c r="D40" i="9"/>
  <c r="AE39" i="9"/>
  <c r="AF39" i="9" s="1"/>
  <c r="E39" i="9"/>
  <c r="D39" i="9"/>
  <c r="AE38" i="9"/>
  <c r="AF38" i="9" s="1"/>
  <c r="E38" i="9"/>
  <c r="D38" i="9"/>
  <c r="F34" i="9"/>
  <c r="AJ33" i="9"/>
  <c r="AI33" i="9"/>
  <c r="AH33" i="9"/>
  <c r="AI32" i="9"/>
  <c r="AJ32" i="9" s="1"/>
  <c r="AH32" i="9"/>
  <c r="AH31" i="9"/>
  <c r="AH30" i="9"/>
  <c r="AJ29" i="9"/>
  <c r="AI29" i="9"/>
  <c r="AH29" i="9"/>
  <c r="AI28" i="9"/>
  <c r="AJ28" i="9" s="1"/>
  <c r="AH28" i="9"/>
  <c r="AH27" i="9"/>
  <c r="AH26" i="9"/>
  <c r="AI25" i="9"/>
  <c r="AJ25" i="9" s="1"/>
  <c r="AH25" i="9"/>
  <c r="AI24" i="9"/>
  <c r="AJ24" i="9" s="1"/>
  <c r="AH24" i="9"/>
  <c r="AH23" i="9"/>
  <c r="AH22" i="9"/>
  <c r="AI21" i="9"/>
  <c r="AJ21" i="9" s="1"/>
  <c r="AH21" i="9"/>
  <c r="AI20" i="9"/>
  <c r="AJ20" i="9" s="1"/>
  <c r="AH20" i="9"/>
  <c r="AH19" i="9"/>
  <c r="AH18" i="9"/>
  <c r="AJ17" i="9"/>
  <c r="AI17" i="9"/>
  <c r="AH17" i="9"/>
  <c r="AI16" i="9"/>
  <c r="AJ16" i="9" s="1"/>
  <c r="AH16" i="9"/>
  <c r="AC16" i="9"/>
  <c r="AH15" i="9"/>
  <c r="AC15" i="9"/>
  <c r="AH14" i="9"/>
  <c r="AI13" i="9"/>
  <c r="AJ13" i="9" s="1"/>
  <c r="AH13" i="9"/>
  <c r="AH12" i="9"/>
  <c r="AH11" i="9"/>
  <c r="AH10" i="9"/>
  <c r="AI9" i="9"/>
  <c r="AJ9" i="9" s="1"/>
  <c r="AH9" i="9"/>
  <c r="E6" i="9"/>
  <c r="K5" i="9"/>
  <c r="E4" i="9"/>
  <c r="K3" i="9"/>
  <c r="E3" i="9"/>
  <c r="AB76" i="8"/>
  <c r="AD73" i="8"/>
  <c r="AI33" i="8" s="1"/>
  <c r="AJ33" i="8" s="1"/>
  <c r="AC73" i="8"/>
  <c r="AI32" i="8" s="1"/>
  <c r="AJ32" i="8" s="1"/>
  <c r="AB73" i="8"/>
  <c r="AA73" i="8"/>
  <c r="AI30" i="8" s="1"/>
  <c r="AJ30" i="8" s="1"/>
  <c r="Z73" i="8"/>
  <c r="AI29" i="8" s="1"/>
  <c r="AJ29" i="8" s="1"/>
  <c r="Y73" i="8"/>
  <c r="AI28" i="8" s="1"/>
  <c r="AJ28" i="8" s="1"/>
  <c r="X73" i="8"/>
  <c r="W73" i="8"/>
  <c r="V73" i="8"/>
  <c r="AI25" i="8" s="1"/>
  <c r="AJ25" i="8" s="1"/>
  <c r="U73" i="8"/>
  <c r="AI24" i="8" s="1"/>
  <c r="AJ24" i="8" s="1"/>
  <c r="T73" i="8"/>
  <c r="S73" i="8"/>
  <c r="AI22" i="8" s="1"/>
  <c r="AJ22" i="8" s="1"/>
  <c r="R73" i="8"/>
  <c r="AI21" i="8" s="1"/>
  <c r="AJ21" i="8" s="1"/>
  <c r="Q73" i="8"/>
  <c r="AI20" i="8" s="1"/>
  <c r="AJ20" i="8" s="1"/>
  <c r="P73" i="8"/>
  <c r="O73" i="8"/>
  <c r="N73" i="8"/>
  <c r="AI17" i="8" s="1"/>
  <c r="AJ17" i="8" s="1"/>
  <c r="M73" i="8"/>
  <c r="AI16" i="8" s="1"/>
  <c r="AJ16" i="8" s="1"/>
  <c r="L73" i="8"/>
  <c r="K73" i="8"/>
  <c r="AI14" i="8" s="1"/>
  <c r="AJ14" i="8" s="1"/>
  <c r="J73" i="8"/>
  <c r="AI13" i="8" s="1"/>
  <c r="AJ13" i="8" s="1"/>
  <c r="I73" i="8"/>
  <c r="AI12" i="8" s="1"/>
  <c r="AJ12" i="8" s="1"/>
  <c r="H73" i="8"/>
  <c r="G73" i="8"/>
  <c r="AI10" i="8" s="1"/>
  <c r="AJ10" i="8" s="1"/>
  <c r="F73" i="8"/>
  <c r="AF72" i="8"/>
  <c r="AE72" i="8"/>
  <c r="E72" i="8"/>
  <c r="D72" i="8"/>
  <c r="AF71" i="8"/>
  <c r="AE71" i="8"/>
  <c r="E71" i="8"/>
  <c r="D71" i="8"/>
  <c r="AF70" i="8"/>
  <c r="AE70" i="8"/>
  <c r="E70" i="8"/>
  <c r="D70" i="8"/>
  <c r="AF69" i="8"/>
  <c r="AE69" i="8"/>
  <c r="E69" i="8"/>
  <c r="D69" i="8"/>
  <c r="AF68" i="8"/>
  <c r="AE68" i="8"/>
  <c r="E68" i="8"/>
  <c r="D68" i="8"/>
  <c r="AF67" i="8"/>
  <c r="AE67" i="8"/>
  <c r="E67" i="8"/>
  <c r="D67" i="8"/>
  <c r="AF66" i="8"/>
  <c r="AE66" i="8"/>
  <c r="E66" i="8"/>
  <c r="D66" i="8"/>
  <c r="AF65" i="8"/>
  <c r="AE65" i="8"/>
  <c r="E65" i="8"/>
  <c r="D65" i="8"/>
  <c r="AF64" i="8"/>
  <c r="AE64" i="8"/>
  <c r="E64" i="8"/>
  <c r="D64" i="8"/>
  <c r="AF63" i="8"/>
  <c r="AE63" i="8"/>
  <c r="E63" i="8"/>
  <c r="D63" i="8"/>
  <c r="AF62" i="8"/>
  <c r="AE62" i="8"/>
  <c r="E62" i="8"/>
  <c r="D62" i="8"/>
  <c r="AF61" i="8"/>
  <c r="AE61" i="8"/>
  <c r="E61" i="8"/>
  <c r="D61" i="8"/>
  <c r="AF60" i="8"/>
  <c r="AE60" i="8"/>
  <c r="E60" i="8"/>
  <c r="D60" i="8"/>
  <c r="AF59" i="8"/>
  <c r="AE59" i="8"/>
  <c r="E59" i="8"/>
  <c r="D59" i="8"/>
  <c r="AF58" i="8"/>
  <c r="AE58" i="8"/>
  <c r="E58" i="8"/>
  <c r="D58" i="8"/>
  <c r="AF57" i="8"/>
  <c r="AE57" i="8"/>
  <c r="E57" i="8"/>
  <c r="D57" i="8"/>
  <c r="AF56" i="8"/>
  <c r="AE56" i="8"/>
  <c r="E56" i="8"/>
  <c r="D56" i="8"/>
  <c r="AF55" i="8"/>
  <c r="AE55" i="8"/>
  <c r="E55" i="8"/>
  <c r="D55" i="8"/>
  <c r="AF54" i="8"/>
  <c r="AE54" i="8"/>
  <c r="E54" i="8"/>
  <c r="D54" i="8"/>
  <c r="AF53" i="8"/>
  <c r="AE53" i="8"/>
  <c r="E53" i="8"/>
  <c r="D53" i="8"/>
  <c r="AF52" i="8"/>
  <c r="AE52" i="8"/>
  <c r="E52" i="8"/>
  <c r="D52" i="8"/>
  <c r="AF51" i="8"/>
  <c r="AE51" i="8"/>
  <c r="E51" i="8"/>
  <c r="D51" i="8"/>
  <c r="AF50" i="8"/>
  <c r="AE50" i="8"/>
  <c r="E50" i="8"/>
  <c r="D50" i="8"/>
  <c r="AF49" i="8"/>
  <c r="AE49" i="8"/>
  <c r="E49" i="8"/>
  <c r="D49" i="8"/>
  <c r="AF48" i="8"/>
  <c r="AE48" i="8"/>
  <c r="E48" i="8"/>
  <c r="D48" i="8"/>
  <c r="AF47" i="8"/>
  <c r="AE47" i="8"/>
  <c r="E47" i="8"/>
  <c r="D47" i="8"/>
  <c r="AF46" i="8"/>
  <c r="AE46" i="8"/>
  <c r="E46" i="8"/>
  <c r="D46" i="8"/>
  <c r="AF45" i="8"/>
  <c r="AE45" i="8"/>
  <c r="E45" i="8"/>
  <c r="D45" i="8"/>
  <c r="AF44" i="8"/>
  <c r="AE44" i="8"/>
  <c r="E44" i="8"/>
  <c r="D44" i="8"/>
  <c r="AF43" i="8"/>
  <c r="AE43" i="8"/>
  <c r="E43" i="8"/>
  <c r="D43" i="8"/>
  <c r="AF42" i="8"/>
  <c r="AE42" i="8"/>
  <c r="E42" i="8"/>
  <c r="D42" i="8"/>
  <c r="AF41" i="8"/>
  <c r="AE41" i="8"/>
  <c r="E41" i="8"/>
  <c r="D41" i="8"/>
  <c r="AF40" i="8"/>
  <c r="AE40" i="8"/>
  <c r="E40" i="8"/>
  <c r="D40" i="8"/>
  <c r="AF39" i="8"/>
  <c r="AE39" i="8"/>
  <c r="E39" i="8"/>
  <c r="D39" i="8"/>
  <c r="AF38" i="8"/>
  <c r="O9" i="8" s="1"/>
  <c r="AE38" i="8"/>
  <c r="E38" i="8"/>
  <c r="D38" i="8"/>
  <c r="F34" i="8"/>
  <c r="AH33" i="8"/>
  <c r="AH32" i="8"/>
  <c r="AI31" i="8"/>
  <c r="AJ31" i="8" s="1"/>
  <c r="AH31" i="8"/>
  <c r="AH30" i="8"/>
  <c r="AH29" i="8"/>
  <c r="AH28" i="8"/>
  <c r="AI27" i="8"/>
  <c r="AJ27" i="8" s="1"/>
  <c r="AH27" i="8"/>
  <c r="AI26" i="8"/>
  <c r="AJ26" i="8" s="1"/>
  <c r="AH26" i="8"/>
  <c r="AH25" i="8"/>
  <c r="AH24" i="8"/>
  <c r="AI23" i="8"/>
  <c r="AJ23" i="8" s="1"/>
  <c r="AH23" i="8"/>
  <c r="AH22" i="8"/>
  <c r="AH21" i="8"/>
  <c r="AH20" i="8"/>
  <c r="AI19" i="8"/>
  <c r="AJ19" i="8" s="1"/>
  <c r="AH19" i="8"/>
  <c r="AI18" i="8"/>
  <c r="AJ18" i="8" s="1"/>
  <c r="AH18" i="8"/>
  <c r="AH17" i="8"/>
  <c r="AH16" i="8"/>
  <c r="AC16" i="8"/>
  <c r="AI15" i="8"/>
  <c r="AJ15" i="8" s="1"/>
  <c r="AH15" i="8"/>
  <c r="AC15" i="8"/>
  <c r="O15" i="8"/>
  <c r="AH14" i="8"/>
  <c r="AH13" i="8"/>
  <c r="AH12" i="8"/>
  <c r="O12" i="8"/>
  <c r="AI11" i="8"/>
  <c r="AJ11" i="8" s="1"/>
  <c r="AH11" i="8"/>
  <c r="O11" i="8"/>
  <c r="AH10" i="8"/>
  <c r="AI9" i="8"/>
  <c r="AJ9" i="8" s="1"/>
  <c r="AH9" i="8"/>
  <c r="E6" i="8"/>
  <c r="K5" i="8"/>
  <c r="E4" i="8"/>
  <c r="K3" i="8"/>
  <c r="E3" i="8"/>
  <c r="AB76" i="7"/>
  <c r="AD73" i="7"/>
  <c r="AC73" i="7"/>
  <c r="AI32" i="7" s="1"/>
  <c r="AJ32" i="7" s="1"/>
  <c r="AB73" i="7"/>
  <c r="AA73" i="7"/>
  <c r="AI30" i="7" s="1"/>
  <c r="AJ30" i="7" s="1"/>
  <c r="Z73" i="7"/>
  <c r="AI29" i="7" s="1"/>
  <c r="AJ29" i="7" s="1"/>
  <c r="Y73" i="7"/>
  <c r="X73" i="7"/>
  <c r="W73" i="7"/>
  <c r="AI26" i="7" s="1"/>
  <c r="AJ26" i="7" s="1"/>
  <c r="V73" i="7"/>
  <c r="AI25" i="7" s="1"/>
  <c r="AJ25" i="7" s="1"/>
  <c r="U73" i="7"/>
  <c r="T73" i="7"/>
  <c r="S73" i="7"/>
  <c r="AI22" i="7" s="1"/>
  <c r="AJ22" i="7" s="1"/>
  <c r="R73" i="7"/>
  <c r="AI21" i="7" s="1"/>
  <c r="AJ21" i="7" s="1"/>
  <c r="Q73" i="7"/>
  <c r="P73" i="7"/>
  <c r="O73" i="7"/>
  <c r="AI18" i="7" s="1"/>
  <c r="AJ18" i="7" s="1"/>
  <c r="N73" i="7"/>
  <c r="M73" i="7"/>
  <c r="AI16" i="7" s="1"/>
  <c r="AJ16" i="7" s="1"/>
  <c r="L73" i="7"/>
  <c r="K73" i="7"/>
  <c r="J73" i="7"/>
  <c r="AI13" i="7" s="1"/>
  <c r="AJ13" i="7" s="1"/>
  <c r="I73" i="7"/>
  <c r="AI12" i="7" s="1"/>
  <c r="AJ12" i="7" s="1"/>
  <c r="H73" i="7"/>
  <c r="G73" i="7"/>
  <c r="F73" i="7"/>
  <c r="AI9" i="7" s="1"/>
  <c r="AJ9" i="7" s="1"/>
  <c r="AE72" i="7"/>
  <c r="AF72" i="7" s="1"/>
  <c r="E72" i="7"/>
  <c r="D72" i="7"/>
  <c r="AE71" i="7"/>
  <c r="AF71" i="7" s="1"/>
  <c r="E71" i="7"/>
  <c r="D71" i="7"/>
  <c r="AE70" i="7"/>
  <c r="AF70" i="7" s="1"/>
  <c r="E70" i="7"/>
  <c r="D70" i="7"/>
  <c r="AE69" i="7"/>
  <c r="AF69" i="7" s="1"/>
  <c r="E69" i="7"/>
  <c r="D69" i="7"/>
  <c r="AE68" i="7"/>
  <c r="AF68" i="7" s="1"/>
  <c r="E68" i="7"/>
  <c r="D68" i="7"/>
  <c r="AE67" i="7"/>
  <c r="AF67" i="7" s="1"/>
  <c r="E67" i="7"/>
  <c r="D67" i="7"/>
  <c r="AE66" i="7"/>
  <c r="AF66" i="7" s="1"/>
  <c r="E66" i="7"/>
  <c r="D66" i="7"/>
  <c r="AE65" i="7"/>
  <c r="AF65" i="7" s="1"/>
  <c r="E65" i="7"/>
  <c r="D65" i="7"/>
  <c r="AE64" i="7"/>
  <c r="AF64" i="7" s="1"/>
  <c r="E64" i="7"/>
  <c r="D64" i="7"/>
  <c r="AE63" i="7"/>
  <c r="AF63" i="7" s="1"/>
  <c r="E63" i="7"/>
  <c r="D63" i="7"/>
  <c r="AE62" i="7"/>
  <c r="AF62" i="7" s="1"/>
  <c r="E62" i="7"/>
  <c r="D62" i="7"/>
  <c r="AE61" i="7"/>
  <c r="AF61" i="7" s="1"/>
  <c r="E61" i="7"/>
  <c r="D61" i="7"/>
  <c r="AE60" i="7"/>
  <c r="AF60" i="7" s="1"/>
  <c r="E60" i="7"/>
  <c r="D60" i="7"/>
  <c r="AE59" i="7"/>
  <c r="AF59" i="7" s="1"/>
  <c r="E59" i="7"/>
  <c r="D59" i="7"/>
  <c r="AE58" i="7"/>
  <c r="AF58" i="7" s="1"/>
  <c r="E58" i="7"/>
  <c r="D58" i="7"/>
  <c r="AE57" i="7"/>
  <c r="AF57" i="7" s="1"/>
  <c r="E57" i="7"/>
  <c r="D57" i="7"/>
  <c r="AE56" i="7"/>
  <c r="AF56" i="7" s="1"/>
  <c r="E56" i="7"/>
  <c r="D56" i="7"/>
  <c r="AE55" i="7"/>
  <c r="AF55" i="7" s="1"/>
  <c r="E55" i="7"/>
  <c r="D55" i="7"/>
  <c r="AE54" i="7"/>
  <c r="AF54" i="7" s="1"/>
  <c r="E54" i="7"/>
  <c r="D54" i="7"/>
  <c r="AE53" i="7"/>
  <c r="AF53" i="7" s="1"/>
  <c r="E53" i="7"/>
  <c r="D53" i="7"/>
  <c r="AE52" i="7"/>
  <c r="AF52" i="7" s="1"/>
  <c r="E52" i="7"/>
  <c r="D52" i="7"/>
  <c r="AE51" i="7"/>
  <c r="AF51" i="7" s="1"/>
  <c r="E51" i="7"/>
  <c r="D51" i="7"/>
  <c r="AE50" i="7"/>
  <c r="AF50" i="7" s="1"/>
  <c r="E50" i="7"/>
  <c r="D50" i="7"/>
  <c r="AE49" i="7"/>
  <c r="AF49" i="7" s="1"/>
  <c r="E49" i="7"/>
  <c r="D49" i="7"/>
  <c r="AE48" i="7"/>
  <c r="AF48" i="7" s="1"/>
  <c r="E48" i="7"/>
  <c r="D48" i="7"/>
  <c r="AE47" i="7"/>
  <c r="AF47" i="7" s="1"/>
  <c r="E47" i="7"/>
  <c r="D47" i="7"/>
  <c r="AE46" i="7"/>
  <c r="AF46" i="7" s="1"/>
  <c r="E46" i="7"/>
  <c r="D46" i="7"/>
  <c r="AE45" i="7"/>
  <c r="AF45" i="7" s="1"/>
  <c r="E45" i="7"/>
  <c r="D45" i="7"/>
  <c r="AE44" i="7"/>
  <c r="AF44" i="7" s="1"/>
  <c r="E44" i="7"/>
  <c r="D44" i="7"/>
  <c r="AE43" i="7"/>
  <c r="AF43" i="7" s="1"/>
  <c r="E43" i="7"/>
  <c r="D43" i="7"/>
  <c r="AE42" i="7"/>
  <c r="AF42" i="7" s="1"/>
  <c r="E42" i="7"/>
  <c r="D42" i="7"/>
  <c r="AE41" i="7"/>
  <c r="AF41" i="7" s="1"/>
  <c r="E41" i="7"/>
  <c r="D41" i="7"/>
  <c r="AE40" i="7"/>
  <c r="AF40" i="7" s="1"/>
  <c r="E40" i="7"/>
  <c r="D40" i="7"/>
  <c r="AE39" i="7"/>
  <c r="AF39" i="7" s="1"/>
  <c r="E39" i="7"/>
  <c r="D39" i="7"/>
  <c r="AE38" i="7"/>
  <c r="AF38" i="7" s="1"/>
  <c r="E38" i="7"/>
  <c r="D38" i="7"/>
  <c r="F34" i="7"/>
  <c r="AI33" i="7"/>
  <c r="AJ33" i="7" s="1"/>
  <c r="AH33" i="7"/>
  <c r="AH32" i="7"/>
  <c r="AI31" i="7"/>
  <c r="AJ31" i="7" s="1"/>
  <c r="AH31" i="7"/>
  <c r="AH30" i="7"/>
  <c r="AH29" i="7"/>
  <c r="AI28" i="7"/>
  <c r="AJ28" i="7" s="1"/>
  <c r="AH28" i="7"/>
  <c r="AI27" i="7"/>
  <c r="AJ27" i="7" s="1"/>
  <c r="AH27" i="7"/>
  <c r="AH26" i="7"/>
  <c r="AH25" i="7"/>
  <c r="AI24" i="7"/>
  <c r="AJ24" i="7" s="1"/>
  <c r="AH24" i="7"/>
  <c r="AI23" i="7"/>
  <c r="AJ23" i="7" s="1"/>
  <c r="AH23" i="7"/>
  <c r="AH22" i="7"/>
  <c r="AH21" i="7"/>
  <c r="AI20" i="7"/>
  <c r="AJ20" i="7" s="1"/>
  <c r="AH20" i="7"/>
  <c r="AI19" i="7"/>
  <c r="AJ19" i="7" s="1"/>
  <c r="AH19" i="7"/>
  <c r="AH18" i="7"/>
  <c r="AI17" i="7"/>
  <c r="AJ17" i="7" s="1"/>
  <c r="AH17" i="7"/>
  <c r="AH16" i="7"/>
  <c r="AC16" i="7"/>
  <c r="AI15" i="7"/>
  <c r="AJ15" i="7" s="1"/>
  <c r="AH15" i="7"/>
  <c r="AC15" i="7"/>
  <c r="AI14" i="7"/>
  <c r="AJ14" i="7" s="1"/>
  <c r="AH14" i="7"/>
  <c r="AH13" i="7"/>
  <c r="AH12" i="7"/>
  <c r="AI11" i="7"/>
  <c r="AJ11" i="7" s="1"/>
  <c r="AH11" i="7"/>
  <c r="AI10" i="7"/>
  <c r="AJ10" i="7" s="1"/>
  <c r="AH10" i="7"/>
  <c r="AH9" i="7"/>
  <c r="E6" i="7"/>
  <c r="K5" i="7"/>
  <c r="E4" i="7"/>
  <c r="K3" i="7"/>
  <c r="E3" i="7"/>
  <c r="AB76" i="6"/>
  <c r="AD73" i="6"/>
  <c r="AC73" i="6"/>
  <c r="AI32" i="6" s="1"/>
  <c r="AJ32" i="6" s="1"/>
  <c r="AB73" i="6"/>
  <c r="AI31" i="6" s="1"/>
  <c r="AJ31" i="6" s="1"/>
  <c r="AA73" i="6"/>
  <c r="AI30" i="6" s="1"/>
  <c r="AJ30" i="6" s="1"/>
  <c r="Z73" i="6"/>
  <c r="AI29" i="6" s="1"/>
  <c r="AJ29" i="6" s="1"/>
  <c r="Y73" i="6"/>
  <c r="AI28" i="6" s="1"/>
  <c r="X73" i="6"/>
  <c r="AI27" i="6" s="1"/>
  <c r="AJ27" i="6" s="1"/>
  <c r="W73" i="6"/>
  <c r="AI26" i="6" s="1"/>
  <c r="AJ26" i="6" s="1"/>
  <c r="V73" i="6"/>
  <c r="AI25" i="6" s="1"/>
  <c r="AJ25" i="6" s="1"/>
  <c r="U73" i="6"/>
  <c r="AI24" i="6" s="1"/>
  <c r="AJ24" i="6" s="1"/>
  <c r="T73" i="6"/>
  <c r="AI23" i="6" s="1"/>
  <c r="AJ23" i="6" s="1"/>
  <c r="S73" i="6"/>
  <c r="AI22" i="6" s="1"/>
  <c r="AJ22" i="6" s="1"/>
  <c r="R73" i="6"/>
  <c r="AI21" i="6" s="1"/>
  <c r="AJ21" i="6" s="1"/>
  <c r="Q73" i="6"/>
  <c r="AI20" i="6" s="1"/>
  <c r="AJ20" i="6" s="1"/>
  <c r="P73" i="6"/>
  <c r="AI19" i="6" s="1"/>
  <c r="AJ19" i="6" s="1"/>
  <c r="O73" i="6"/>
  <c r="AI18" i="6" s="1"/>
  <c r="AJ18" i="6" s="1"/>
  <c r="N73" i="6"/>
  <c r="AI17" i="6" s="1"/>
  <c r="AJ17" i="6" s="1"/>
  <c r="M73" i="6"/>
  <c r="AI16" i="6" s="1"/>
  <c r="AJ16" i="6" s="1"/>
  <c r="L73" i="6"/>
  <c r="AI15" i="6" s="1"/>
  <c r="AJ15" i="6" s="1"/>
  <c r="K73" i="6"/>
  <c r="AI14" i="6" s="1"/>
  <c r="AJ14" i="6" s="1"/>
  <c r="J73" i="6"/>
  <c r="AI13" i="6" s="1"/>
  <c r="AJ13" i="6" s="1"/>
  <c r="I73" i="6"/>
  <c r="AI12" i="6" s="1"/>
  <c r="AJ12" i="6" s="1"/>
  <c r="H73" i="6"/>
  <c r="AI11" i="6" s="1"/>
  <c r="AJ11" i="6" s="1"/>
  <c r="G73" i="6"/>
  <c r="AI10" i="6" s="1"/>
  <c r="AJ10" i="6" s="1"/>
  <c r="F73" i="6"/>
  <c r="AI9" i="6" s="1"/>
  <c r="AJ9" i="6" s="1"/>
  <c r="AE72" i="6"/>
  <c r="AF72" i="6" s="1"/>
  <c r="E72" i="6"/>
  <c r="D72" i="6"/>
  <c r="AE71" i="6"/>
  <c r="AF71" i="6" s="1"/>
  <c r="E71" i="6"/>
  <c r="D71" i="6"/>
  <c r="AE70" i="6"/>
  <c r="AF70" i="6" s="1"/>
  <c r="E70" i="6"/>
  <c r="D70" i="6"/>
  <c r="AE69" i="6"/>
  <c r="AF69" i="6" s="1"/>
  <c r="E69" i="6"/>
  <c r="D69" i="6"/>
  <c r="AE68" i="6"/>
  <c r="AF68" i="6" s="1"/>
  <c r="E68" i="6"/>
  <c r="D68" i="6"/>
  <c r="AE67" i="6"/>
  <c r="AF67" i="6" s="1"/>
  <c r="E67" i="6"/>
  <c r="D67" i="6"/>
  <c r="AE66" i="6"/>
  <c r="AF66" i="6" s="1"/>
  <c r="E66" i="6"/>
  <c r="D66" i="6"/>
  <c r="AE65" i="6"/>
  <c r="AF65" i="6" s="1"/>
  <c r="E65" i="6"/>
  <c r="D65" i="6"/>
  <c r="AE64" i="6"/>
  <c r="AF64" i="6" s="1"/>
  <c r="E64" i="6"/>
  <c r="D64" i="6"/>
  <c r="AE63" i="6"/>
  <c r="AF63" i="6" s="1"/>
  <c r="E63" i="6"/>
  <c r="D63" i="6"/>
  <c r="AE62" i="6"/>
  <c r="AF62" i="6" s="1"/>
  <c r="E62" i="6"/>
  <c r="D62" i="6"/>
  <c r="AE61" i="6"/>
  <c r="AF61" i="6" s="1"/>
  <c r="E61" i="6"/>
  <c r="D61" i="6"/>
  <c r="AE60" i="6"/>
  <c r="AF60" i="6" s="1"/>
  <c r="E60" i="6"/>
  <c r="D60" i="6"/>
  <c r="AE59" i="6"/>
  <c r="AF59" i="6" s="1"/>
  <c r="E59" i="6"/>
  <c r="D59" i="6"/>
  <c r="AE58" i="6"/>
  <c r="AF58" i="6" s="1"/>
  <c r="E58" i="6"/>
  <c r="D58" i="6"/>
  <c r="AE57" i="6"/>
  <c r="AF57" i="6" s="1"/>
  <c r="E57" i="6"/>
  <c r="D57" i="6"/>
  <c r="AE56" i="6"/>
  <c r="AF56" i="6" s="1"/>
  <c r="E56" i="6"/>
  <c r="D56" i="6"/>
  <c r="AE55" i="6"/>
  <c r="AF55" i="6" s="1"/>
  <c r="E55" i="6"/>
  <c r="D55" i="6"/>
  <c r="AE54" i="6"/>
  <c r="AF54" i="6" s="1"/>
  <c r="E54" i="6"/>
  <c r="D54" i="6"/>
  <c r="AE53" i="6"/>
  <c r="AF53" i="6" s="1"/>
  <c r="E53" i="6"/>
  <c r="D53" i="6"/>
  <c r="AE52" i="6"/>
  <c r="AF52" i="6" s="1"/>
  <c r="E52" i="6"/>
  <c r="D52" i="6"/>
  <c r="AE51" i="6"/>
  <c r="AF51" i="6" s="1"/>
  <c r="E51" i="6"/>
  <c r="D51" i="6"/>
  <c r="AE50" i="6"/>
  <c r="AF50" i="6" s="1"/>
  <c r="E50" i="6"/>
  <c r="D50" i="6"/>
  <c r="AE49" i="6"/>
  <c r="AF49" i="6" s="1"/>
  <c r="E49" i="6"/>
  <c r="D49" i="6"/>
  <c r="AE48" i="6"/>
  <c r="AF48" i="6" s="1"/>
  <c r="E48" i="6"/>
  <c r="D48" i="6"/>
  <c r="AE47" i="6"/>
  <c r="AF47" i="6" s="1"/>
  <c r="E47" i="6"/>
  <c r="D47" i="6"/>
  <c r="AE46" i="6"/>
  <c r="AF46" i="6" s="1"/>
  <c r="E46" i="6"/>
  <c r="D46" i="6"/>
  <c r="AE45" i="6"/>
  <c r="AF45" i="6" s="1"/>
  <c r="E45" i="6"/>
  <c r="D45" i="6"/>
  <c r="AE44" i="6"/>
  <c r="AF44" i="6" s="1"/>
  <c r="E44" i="6"/>
  <c r="D44" i="6"/>
  <c r="AE43" i="6"/>
  <c r="AF43" i="6" s="1"/>
  <c r="E43" i="6"/>
  <c r="D43" i="6"/>
  <c r="AE42" i="6"/>
  <c r="AF42" i="6" s="1"/>
  <c r="E42" i="6"/>
  <c r="D42" i="6"/>
  <c r="AE41" i="6"/>
  <c r="AF41" i="6" s="1"/>
  <c r="E41" i="6"/>
  <c r="D41" i="6"/>
  <c r="AE40" i="6"/>
  <c r="AF40" i="6" s="1"/>
  <c r="E40" i="6"/>
  <c r="D40" i="6"/>
  <c r="AE39" i="6"/>
  <c r="AF39" i="6" s="1"/>
  <c r="E39" i="6"/>
  <c r="D39" i="6"/>
  <c r="AE38" i="6"/>
  <c r="AF38" i="6" s="1"/>
  <c r="E38" i="6"/>
  <c r="D38" i="6"/>
  <c r="F34" i="6"/>
  <c r="AJ33" i="6"/>
  <c r="AI33" i="6"/>
  <c r="AH33" i="6"/>
  <c r="AH32" i="6"/>
  <c r="AH31" i="6"/>
  <c r="AH30" i="6"/>
  <c r="AH29" i="6"/>
  <c r="AH28" i="6"/>
  <c r="AH27" i="6"/>
  <c r="AH26" i="6"/>
  <c r="AH25" i="6"/>
  <c r="AH24" i="6"/>
  <c r="AH23" i="6"/>
  <c r="AH22" i="6"/>
  <c r="AH21" i="6"/>
  <c r="AH20" i="6"/>
  <c r="AH19" i="6"/>
  <c r="AH18" i="6"/>
  <c r="AH17" i="6"/>
  <c r="AH16" i="6"/>
  <c r="AC16" i="6"/>
  <c r="AH15" i="6"/>
  <c r="AC15" i="6"/>
  <c r="AH14" i="6"/>
  <c r="AH13" i="6"/>
  <c r="AH12" i="6"/>
  <c r="AH11" i="6"/>
  <c r="AH10" i="6"/>
  <c r="AH9" i="6"/>
  <c r="E6" i="6"/>
  <c r="K5" i="6"/>
  <c r="E4" i="6"/>
  <c r="K3" i="6"/>
  <c r="E3" i="6"/>
  <c r="AB76" i="5"/>
  <c r="AD73" i="5"/>
  <c r="AI33" i="5" s="1"/>
  <c r="AJ33" i="5" s="1"/>
  <c r="AC73" i="5"/>
  <c r="AI32" i="5" s="1"/>
  <c r="AJ32" i="5" s="1"/>
  <c r="AB73" i="5"/>
  <c r="AI31" i="5" s="1"/>
  <c r="AJ31" i="5" s="1"/>
  <c r="AA73" i="5"/>
  <c r="AI30" i="5" s="1"/>
  <c r="AJ30" i="5" s="1"/>
  <c r="Z73" i="5"/>
  <c r="AI29" i="5" s="1"/>
  <c r="AJ29" i="5" s="1"/>
  <c r="Y73" i="5"/>
  <c r="AI28" i="5" s="1"/>
  <c r="AJ28" i="5" s="1"/>
  <c r="X73" i="5"/>
  <c r="AI27" i="5" s="1"/>
  <c r="AJ27" i="5" s="1"/>
  <c r="W73" i="5"/>
  <c r="AI26" i="5" s="1"/>
  <c r="AJ26" i="5" s="1"/>
  <c r="V73" i="5"/>
  <c r="AI25" i="5" s="1"/>
  <c r="AJ25" i="5" s="1"/>
  <c r="U73" i="5"/>
  <c r="AI24" i="5" s="1"/>
  <c r="AJ24" i="5" s="1"/>
  <c r="T73" i="5"/>
  <c r="AI23" i="5" s="1"/>
  <c r="S73" i="5"/>
  <c r="AI22" i="5" s="1"/>
  <c r="AJ22" i="5" s="1"/>
  <c r="R73" i="5"/>
  <c r="AI21" i="5" s="1"/>
  <c r="Q73" i="5"/>
  <c r="AI20" i="5" s="1"/>
  <c r="P73" i="5"/>
  <c r="AI19" i="5" s="1"/>
  <c r="AJ19" i="5" s="1"/>
  <c r="O73" i="5"/>
  <c r="AI18" i="5" s="1"/>
  <c r="AJ18" i="5" s="1"/>
  <c r="N73" i="5"/>
  <c r="AI17" i="5" s="1"/>
  <c r="AJ17" i="5" s="1"/>
  <c r="M73" i="5"/>
  <c r="AI16" i="5" s="1"/>
  <c r="AJ16" i="5" s="1"/>
  <c r="L73" i="5"/>
  <c r="AI15" i="5" s="1"/>
  <c r="K73" i="5"/>
  <c r="AI14" i="5" s="1"/>
  <c r="J73" i="5"/>
  <c r="AI13" i="5" s="1"/>
  <c r="AJ13" i="5" s="1"/>
  <c r="I73" i="5"/>
  <c r="AI12" i="5" s="1"/>
  <c r="H73" i="5"/>
  <c r="AI11" i="5" s="1"/>
  <c r="AJ11" i="5" s="1"/>
  <c r="G73" i="5"/>
  <c r="AI10" i="5" s="1"/>
  <c r="AJ10" i="5" s="1"/>
  <c r="F73" i="5"/>
  <c r="AI9" i="5" s="1"/>
  <c r="AJ9" i="5" s="1"/>
  <c r="AE72" i="5"/>
  <c r="AF72" i="5" s="1"/>
  <c r="E72" i="5"/>
  <c r="D72" i="5"/>
  <c r="AE71" i="5"/>
  <c r="AF71" i="5" s="1"/>
  <c r="E71" i="5"/>
  <c r="D71" i="5"/>
  <c r="AE70" i="5"/>
  <c r="AF70" i="5" s="1"/>
  <c r="E70" i="5"/>
  <c r="D70" i="5"/>
  <c r="AE69" i="5"/>
  <c r="AF69" i="5" s="1"/>
  <c r="E69" i="5"/>
  <c r="D69" i="5"/>
  <c r="AE68" i="5"/>
  <c r="AF68" i="5" s="1"/>
  <c r="E68" i="5"/>
  <c r="D68" i="5"/>
  <c r="AE67" i="5"/>
  <c r="AF67" i="5" s="1"/>
  <c r="E67" i="5"/>
  <c r="D67" i="5"/>
  <c r="AE66" i="5"/>
  <c r="AF66" i="5" s="1"/>
  <c r="E66" i="5"/>
  <c r="D66" i="5"/>
  <c r="AE65" i="5"/>
  <c r="AF65" i="5" s="1"/>
  <c r="E65" i="5"/>
  <c r="D65" i="5"/>
  <c r="AE64" i="5"/>
  <c r="AF64" i="5" s="1"/>
  <c r="E64" i="5"/>
  <c r="D64" i="5"/>
  <c r="AE63" i="5"/>
  <c r="AF63" i="5" s="1"/>
  <c r="E63" i="5"/>
  <c r="D63" i="5"/>
  <c r="AE62" i="5"/>
  <c r="AF62" i="5" s="1"/>
  <c r="E62" i="5"/>
  <c r="D62" i="5"/>
  <c r="AE61" i="5"/>
  <c r="AF61" i="5" s="1"/>
  <c r="E61" i="5"/>
  <c r="D61" i="5"/>
  <c r="AE60" i="5"/>
  <c r="AF60" i="5" s="1"/>
  <c r="E60" i="5"/>
  <c r="D60" i="5"/>
  <c r="AE59" i="5"/>
  <c r="AF59" i="5" s="1"/>
  <c r="E59" i="5"/>
  <c r="D59" i="5"/>
  <c r="AE58" i="5"/>
  <c r="AF58" i="5" s="1"/>
  <c r="E58" i="5"/>
  <c r="D58" i="5"/>
  <c r="AE57" i="5"/>
  <c r="AF57" i="5" s="1"/>
  <c r="E57" i="5"/>
  <c r="D57" i="5"/>
  <c r="AE56" i="5"/>
  <c r="AF56" i="5" s="1"/>
  <c r="E56" i="5"/>
  <c r="D56" i="5"/>
  <c r="AE55" i="5"/>
  <c r="AF55" i="5" s="1"/>
  <c r="E55" i="5"/>
  <c r="D55" i="5"/>
  <c r="AE54" i="5"/>
  <c r="AF54" i="5" s="1"/>
  <c r="E54" i="5"/>
  <c r="D54" i="5"/>
  <c r="AE53" i="5"/>
  <c r="AF53" i="5" s="1"/>
  <c r="E53" i="5"/>
  <c r="D53" i="5"/>
  <c r="AE52" i="5"/>
  <c r="AF52" i="5" s="1"/>
  <c r="E52" i="5"/>
  <c r="D52" i="5"/>
  <c r="AE51" i="5"/>
  <c r="AF51" i="5" s="1"/>
  <c r="E51" i="5"/>
  <c r="D51" i="5"/>
  <c r="AE50" i="5"/>
  <c r="AF50" i="5" s="1"/>
  <c r="E50" i="5"/>
  <c r="D50" i="5"/>
  <c r="AE49" i="5"/>
  <c r="AF49" i="5" s="1"/>
  <c r="E49" i="5"/>
  <c r="D49" i="5"/>
  <c r="AE48" i="5"/>
  <c r="AF48" i="5" s="1"/>
  <c r="E48" i="5"/>
  <c r="D48" i="5"/>
  <c r="AE47" i="5"/>
  <c r="AF47" i="5" s="1"/>
  <c r="E47" i="5"/>
  <c r="D47" i="5"/>
  <c r="AE46" i="5"/>
  <c r="AF46" i="5" s="1"/>
  <c r="E46" i="5"/>
  <c r="D46" i="5"/>
  <c r="AE45" i="5"/>
  <c r="AF45" i="5" s="1"/>
  <c r="E45" i="5"/>
  <c r="D45" i="5"/>
  <c r="AE44" i="5"/>
  <c r="AF44" i="5" s="1"/>
  <c r="E44" i="5"/>
  <c r="D44" i="5"/>
  <c r="AE43" i="5"/>
  <c r="AF43" i="5" s="1"/>
  <c r="E43" i="5"/>
  <c r="D43" i="5"/>
  <c r="AE42" i="5"/>
  <c r="AF42" i="5" s="1"/>
  <c r="E42" i="5"/>
  <c r="D42" i="5"/>
  <c r="AE41" i="5"/>
  <c r="AF41" i="5" s="1"/>
  <c r="E41" i="5"/>
  <c r="D41" i="5"/>
  <c r="AE40" i="5"/>
  <c r="AF40" i="5" s="1"/>
  <c r="E40" i="5"/>
  <c r="D40" i="5"/>
  <c r="AE39" i="5"/>
  <c r="AF39" i="5" s="1"/>
  <c r="E39" i="5"/>
  <c r="D39" i="5"/>
  <c r="AE38" i="5"/>
  <c r="AF38" i="5" s="1"/>
  <c r="E38" i="5"/>
  <c r="D38" i="5"/>
  <c r="F34" i="5"/>
  <c r="AH33" i="5"/>
  <c r="AH32" i="5"/>
  <c r="AH31" i="5"/>
  <c r="AH30" i="5"/>
  <c r="AH29" i="5"/>
  <c r="AH28" i="5"/>
  <c r="AH27" i="5"/>
  <c r="AH26" i="5"/>
  <c r="AH25" i="5"/>
  <c r="AH24" i="5"/>
  <c r="AH23" i="5"/>
  <c r="AH22" i="5"/>
  <c r="AH21" i="5"/>
  <c r="AH20" i="5"/>
  <c r="AH19" i="5"/>
  <c r="AH18" i="5"/>
  <c r="AH17" i="5"/>
  <c r="AH16" i="5"/>
  <c r="AC16" i="5"/>
  <c r="AH15" i="5"/>
  <c r="AC15" i="5"/>
  <c r="AH14" i="5"/>
  <c r="AH13" i="5"/>
  <c r="AH12" i="5"/>
  <c r="AH11" i="5"/>
  <c r="AH10" i="5"/>
  <c r="AH9" i="5"/>
  <c r="E6" i="5"/>
  <c r="K5" i="5"/>
  <c r="E4" i="5"/>
  <c r="K3" i="5"/>
  <c r="E3" i="5"/>
  <c r="AC15" i="1"/>
  <c r="AJ28" i="6" l="1"/>
  <c r="R7" i="6" s="1"/>
  <c r="AJ12" i="5"/>
  <c r="AJ20" i="5"/>
  <c r="AJ21" i="5"/>
  <c r="AJ14" i="5"/>
  <c r="AJ15" i="5"/>
  <c r="AJ23" i="5"/>
  <c r="O10" i="8"/>
  <c r="O16" i="8" s="1"/>
  <c r="AD5" i="8" s="1"/>
  <c r="O13" i="8"/>
  <c r="O15" i="5"/>
  <c r="O15" i="7"/>
  <c r="O15" i="6"/>
  <c r="O15" i="9"/>
  <c r="R7" i="9"/>
  <c r="O13" i="9"/>
  <c r="O12" i="9"/>
  <c r="O11" i="9"/>
  <c r="O10" i="9"/>
  <c r="O9" i="9"/>
  <c r="R7" i="8"/>
  <c r="R7" i="7"/>
  <c r="O13" i="7"/>
  <c r="O12" i="7"/>
  <c r="O11" i="7"/>
  <c r="O10" i="7"/>
  <c r="O9" i="7"/>
  <c r="O13" i="6"/>
  <c r="O12" i="6"/>
  <c r="O11" i="6"/>
  <c r="O10" i="6"/>
  <c r="O9" i="6"/>
  <c r="O13" i="5"/>
  <c r="O12" i="5"/>
  <c r="O11" i="5"/>
  <c r="O10" i="5"/>
  <c r="O9" i="5"/>
  <c r="AE64" i="1"/>
  <c r="AC16" i="1"/>
  <c r="AB76" i="1"/>
  <c r="R7" i="5" l="1"/>
  <c r="O16" i="5"/>
  <c r="AD5" i="5" s="1"/>
  <c r="O16" i="7"/>
  <c r="AD5" i="7" s="1"/>
  <c r="O16" i="9"/>
  <c r="AD5" i="9" s="1"/>
  <c r="O16" i="6"/>
  <c r="AD5" i="6" s="1"/>
  <c r="K3" i="1"/>
  <c r="K5" i="1"/>
  <c r="E6" i="1" l="1"/>
  <c r="AH29" i="1" l="1"/>
  <c r="AH30" i="1"/>
  <c r="AH31" i="1"/>
  <c r="AH32" i="1"/>
  <c r="AH33" i="1"/>
  <c r="AD73" i="1" l="1"/>
  <c r="AI33" i="1" s="1"/>
  <c r="AJ33" i="1" s="1"/>
  <c r="AC73" i="1"/>
  <c r="AI32" i="1" s="1"/>
  <c r="AJ32" i="1" s="1"/>
  <c r="AB73" i="1"/>
  <c r="AI31" i="1" s="1"/>
  <c r="AJ31" i="1" s="1"/>
  <c r="AA73" i="1"/>
  <c r="AI30" i="1" s="1"/>
  <c r="AJ30" i="1" s="1"/>
  <c r="Z73" i="1"/>
  <c r="AI29" i="1" s="1"/>
  <c r="AJ29" i="1" s="1"/>
  <c r="Y73" i="1"/>
  <c r="AI28" i="1" s="1"/>
  <c r="F73" i="1"/>
  <c r="F34" i="1" l="1"/>
  <c r="B2" i="4" l="1"/>
  <c r="E4" i="1"/>
  <c r="E3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9" i="1"/>
  <c r="AE39" i="1"/>
  <c r="AF39" i="1" s="1"/>
  <c r="AE40" i="1"/>
  <c r="AF40" i="1" s="1"/>
  <c r="AE41" i="1"/>
  <c r="AF41" i="1" s="1"/>
  <c r="AE42" i="1"/>
  <c r="AF42" i="1" s="1"/>
  <c r="AE43" i="1"/>
  <c r="AF43" i="1" s="1"/>
  <c r="AE44" i="1"/>
  <c r="AF44" i="1" s="1"/>
  <c r="AE45" i="1"/>
  <c r="AF45" i="1" s="1"/>
  <c r="AE46" i="1"/>
  <c r="AF46" i="1" s="1"/>
  <c r="AE47" i="1"/>
  <c r="AF47" i="1" s="1"/>
  <c r="AE48" i="1"/>
  <c r="AF48" i="1" s="1"/>
  <c r="AE49" i="1"/>
  <c r="AF49" i="1" s="1"/>
  <c r="AE50" i="1"/>
  <c r="AF50" i="1" s="1"/>
  <c r="AE51" i="1"/>
  <c r="AF51" i="1" s="1"/>
  <c r="AE52" i="1"/>
  <c r="AF52" i="1" s="1"/>
  <c r="AE53" i="1"/>
  <c r="AF53" i="1" s="1"/>
  <c r="AE54" i="1"/>
  <c r="AF54" i="1" s="1"/>
  <c r="AE55" i="1"/>
  <c r="AF55" i="1" s="1"/>
  <c r="AE56" i="1"/>
  <c r="AF56" i="1" s="1"/>
  <c r="AE57" i="1"/>
  <c r="AF57" i="1" s="1"/>
  <c r="AE58" i="1"/>
  <c r="AF58" i="1" s="1"/>
  <c r="AE59" i="1"/>
  <c r="AF59" i="1" s="1"/>
  <c r="AE60" i="1"/>
  <c r="AF60" i="1" s="1"/>
  <c r="AE61" i="1"/>
  <c r="AF61" i="1" s="1"/>
  <c r="AE62" i="1"/>
  <c r="AF62" i="1" s="1"/>
  <c r="AE63" i="1"/>
  <c r="AF63" i="1" s="1"/>
  <c r="AF64" i="1"/>
  <c r="AE65" i="1"/>
  <c r="AF65" i="1" s="1"/>
  <c r="AE66" i="1"/>
  <c r="AF66" i="1" s="1"/>
  <c r="AE67" i="1"/>
  <c r="AF67" i="1" s="1"/>
  <c r="AE68" i="1"/>
  <c r="AF68" i="1" s="1"/>
  <c r="AE69" i="1"/>
  <c r="AF69" i="1" s="1"/>
  <c r="AE70" i="1"/>
  <c r="AF70" i="1" s="1"/>
  <c r="AE71" i="1"/>
  <c r="AF71" i="1" s="1"/>
  <c r="AE72" i="1"/>
  <c r="AF72" i="1" s="1"/>
  <c r="AE38" i="1"/>
  <c r="AF38" i="1" s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E38" i="1"/>
  <c r="D38" i="1"/>
  <c r="AI9" i="1"/>
  <c r="G73" i="1"/>
  <c r="AI10" i="1" s="1"/>
  <c r="H73" i="1"/>
  <c r="AI11" i="1" s="1"/>
  <c r="AJ11" i="1" s="1"/>
  <c r="I73" i="1"/>
  <c r="AI12" i="1" s="1"/>
  <c r="AJ12" i="1" s="1"/>
  <c r="J73" i="1"/>
  <c r="AI13" i="1" s="1"/>
  <c r="AJ13" i="1" s="1"/>
  <c r="K73" i="1"/>
  <c r="AI14" i="1" s="1"/>
  <c r="L73" i="1"/>
  <c r="AI15" i="1" s="1"/>
  <c r="AJ15" i="1" s="1"/>
  <c r="M73" i="1"/>
  <c r="AI16" i="1" s="1"/>
  <c r="AJ16" i="1" s="1"/>
  <c r="N73" i="1"/>
  <c r="AI17" i="1" s="1"/>
  <c r="AJ17" i="1" s="1"/>
  <c r="O73" i="1"/>
  <c r="AI18" i="1" s="1"/>
  <c r="P73" i="1"/>
  <c r="AI19" i="1" s="1"/>
  <c r="AJ19" i="1" s="1"/>
  <c r="Q73" i="1"/>
  <c r="AI20" i="1" s="1"/>
  <c r="AJ20" i="1" s="1"/>
  <c r="R73" i="1"/>
  <c r="AI21" i="1" s="1"/>
  <c r="AJ21" i="1" s="1"/>
  <c r="S73" i="1"/>
  <c r="AI22" i="1" s="1"/>
  <c r="T73" i="1"/>
  <c r="AI23" i="1" s="1"/>
  <c r="AJ23" i="1" s="1"/>
  <c r="U73" i="1"/>
  <c r="AI24" i="1" s="1"/>
  <c r="AJ24" i="1" s="1"/>
  <c r="V73" i="1"/>
  <c r="AI25" i="1" s="1"/>
  <c r="AJ25" i="1" s="1"/>
  <c r="W73" i="1"/>
  <c r="AI26" i="1" s="1"/>
  <c r="X73" i="1"/>
  <c r="AI27" i="1" s="1"/>
  <c r="AJ27" i="1" s="1"/>
  <c r="AJ28" i="1"/>
  <c r="AJ9" i="1" l="1"/>
  <c r="AJ18" i="1"/>
  <c r="AJ14" i="1"/>
  <c r="AJ10" i="1"/>
  <c r="O9" i="1"/>
  <c r="O13" i="1"/>
  <c r="O12" i="1"/>
  <c r="O11" i="1"/>
  <c r="O10" i="1"/>
  <c r="AJ26" i="1"/>
  <c r="AJ22" i="1"/>
  <c r="O15" i="1"/>
  <c r="R7" i="1" l="1"/>
  <c r="O16" i="1"/>
  <c r="AD5" i="1" s="1"/>
</calcChain>
</file>

<file path=xl/sharedStrings.xml><?xml version="1.0" encoding="utf-8"?>
<sst xmlns="http://schemas.openxmlformats.org/spreadsheetml/2006/main" count="346" uniqueCount="107">
  <si>
    <t>ÖĞRENCİNİN</t>
  </si>
  <si>
    <t>SORULAR</t>
  </si>
  <si>
    <t>SONUÇ</t>
  </si>
  <si>
    <t>SIRA
NO</t>
  </si>
  <si>
    <t>OKUL
 NO</t>
  </si>
  <si>
    <t>ADI VE SOYADI</t>
  </si>
  <si>
    <t>PUAN</t>
  </si>
  <si>
    <t>SORULARA GÖRE BAŞARI (%)</t>
  </si>
  <si>
    <t>TOPLAM</t>
  </si>
  <si>
    <t>SINAV ANALİZİ</t>
  </si>
  <si>
    <t>Alınan puanların ortalaması</t>
  </si>
  <si>
    <t>SINAVIN DEĞERLENDİRİLMESİ</t>
  </si>
  <si>
    <t xml:space="preserve">Okul </t>
  </si>
  <si>
    <t xml:space="preserve">Öğretim Yılı </t>
  </si>
  <si>
    <t xml:space="preserve">Dönem </t>
  </si>
  <si>
    <t xml:space="preserve">Sınıf </t>
  </si>
  <si>
    <t>Puan</t>
  </si>
  <si>
    <t>GRAFİK ANALİZ</t>
  </si>
  <si>
    <t>Gökhan AKÇAYIR</t>
  </si>
  <si>
    <t>Yapılan sınavda sınıfın genel başarı yüzdesi</t>
  </si>
  <si>
    <t>olmuştur.</t>
  </si>
  <si>
    <t>Soruların ilgili olduğu konular</t>
  </si>
  <si>
    <t>SORU ANALİZİ VE SINAV BAŞARI DEĞERLENDİRMESİ</t>
  </si>
  <si>
    <t>Başarının düşük olduğu bu konular sınıfta ilan edildi. Sınav soruları  sınıfta çözüldü. Özellikle bu konular üzerinde ayrıntılı olarak açıklama yapıldı. Yapılan hatalar vurgulandı.</t>
  </si>
  <si>
    <t>: 1.Dönem</t>
  </si>
  <si>
    <t>Sınıf</t>
  </si>
  <si>
    <t>www.geometriarsivi.com</t>
  </si>
  <si>
    <t>:</t>
  </si>
  <si>
    <t>Ders</t>
  </si>
  <si>
    <t>Öğretmen</t>
  </si>
  <si>
    <t>Okul</t>
  </si>
  <si>
    <t>Öğretim Yılı</t>
  </si>
  <si>
    <t>Bilgileri Doldurunuz.</t>
  </si>
  <si>
    <t>Branşı</t>
  </si>
  <si>
    <t>Hazırlayan:</t>
  </si>
  <si>
    <r>
      <t xml:space="preserve">Sayfa Koruması: </t>
    </r>
    <r>
      <rPr>
        <sz val="10"/>
        <color rgb="FFFF0000"/>
        <rFont val="Arial Tur"/>
        <charset val="162"/>
      </rPr>
      <t>ŞİFRESİZ</t>
    </r>
  </si>
  <si>
    <t>Buraya dokunmayınız. Yazıcıda bu kısım çıkmaz.Formüller için gereklidir. Sakın Silmeyin…</t>
  </si>
  <si>
    <t>Sınav No</t>
  </si>
  <si>
    <r>
      <rPr>
        <b/>
        <sz val="10"/>
        <rFont val="Tahoma"/>
        <family val="2"/>
        <charset val="162"/>
      </rPr>
      <t>GEÇMEZ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</si>
  <si>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GEÇER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</si>
  <si>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ORTA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</si>
  <si>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İYİ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</si>
  <si>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PEKİYİ</t>
    </r>
    <r>
      <rPr>
        <sz val="10"/>
        <rFont val="Tahoma"/>
        <family val="2"/>
        <charset val="162"/>
      </rPr>
      <t xml:space="preserve"> alan öğrenci sayısı</t>
    </r>
  </si>
  <si>
    <t>: 1.Sınav</t>
  </si>
  <si>
    <t>Okul Müdürü</t>
  </si>
  <si>
    <t>Sınıfın Başarı Yüzdesi</t>
  </si>
  <si>
    <t>Aşağıda belirtilen konularda başarı oranı %50 nin altında kalmıştır.</t>
  </si>
  <si>
    <t>: 2.Sınav</t>
  </si>
  <si>
    <t>: 3.Sınav</t>
  </si>
  <si>
    <t>: 2.Dönem</t>
  </si>
  <si>
    <t>1. Sınav</t>
  </si>
  <si>
    <t>2. Sınav</t>
  </si>
  <si>
    <t>3. Sınav</t>
  </si>
  <si>
    <t>1. DÖNEM</t>
  </si>
  <si>
    <t>2.DÖNEM</t>
  </si>
  <si>
    <t>Sınavlara Git :</t>
  </si>
  <si>
    <t>H. Süleyman GÜÇLÜ</t>
  </si>
  <si>
    <t>Celalettin AĞDAŞ</t>
  </si>
  <si>
    <t>ADEM ÜNAL</t>
  </si>
  <si>
    <t>ELANUR ORHAN</t>
  </si>
  <si>
    <t>HAYRULLAH CEBECİ</t>
  </si>
  <si>
    <t>MUHAMMET BOZKURT</t>
  </si>
  <si>
    <t>SEFA İNEBEY</t>
  </si>
  <si>
    <t>SEVDA BORA</t>
  </si>
  <si>
    <t>SUNA ÜSTÜNDAĞ</t>
  </si>
  <si>
    <t>VİLDAN GÜLENÇ</t>
  </si>
  <si>
    <t>YASEMİN AZGIN</t>
  </si>
  <si>
    <t>2016-2017</t>
  </si>
  <si>
    <t>ZAFER ORTAOKULU</t>
  </si>
  <si>
    <t>TAM SAYILARIN KUVVETLERİ</t>
  </si>
  <si>
    <t>TAM SAYILARDA ÇARPMA İŞLEMİ</t>
  </si>
  <si>
    <t>TAM SAYILARDA BÖLME İŞLEMİ</t>
  </si>
  <si>
    <t>TAM SAYI PROBLEMLERİ</t>
  </si>
  <si>
    <t>Rasyonel Sayılar</t>
  </si>
  <si>
    <t>Rasyonel Sayıları Karşılaştırma ve Sıralama</t>
  </si>
  <si>
    <t xml:space="preserve">Rasyonel Sayıların Ondalık Gösterimi </t>
  </si>
  <si>
    <t>Rasyonel sayılaı sayı doğrusunda gösterme</t>
  </si>
  <si>
    <t>Rasyonel Sayıları tanımlama</t>
  </si>
  <si>
    <t>+</t>
  </si>
  <si>
    <t>aq&lt;</t>
  </si>
  <si>
    <t>Rasyonel Sayılarla Toplama ve Çıkarma İşlemleri</t>
  </si>
  <si>
    <t xml:space="preserve">Rasyonel Sayılarla Çarpma ve Bölme İşlemleri </t>
  </si>
  <si>
    <t>Rasyonel Sayılarla dört işlem</t>
  </si>
  <si>
    <t xml:space="preserve">Rasyonel Sayılarla Çok Adımlı İşlemler </t>
  </si>
  <si>
    <t>Rasyonel Sayılarla Problemler</t>
  </si>
  <si>
    <t>Rasyonel Sayıların Kuvvetleri</t>
  </si>
  <si>
    <t>6A</t>
  </si>
  <si>
    <t>SOSYAL BİLGİLER</t>
  </si>
  <si>
    <t>SERKAN BÜLENT ÜSTÜNDAĞ</t>
  </si>
  <si>
    <t>ESKİ TÜRK DEVLETLERİNDE YÖNETİM</t>
  </si>
  <si>
    <t>KAVİMLERGÖÇÜNÜN SONUÇLARI</t>
  </si>
  <si>
    <t>TÜRKLERDE DİN ANLAYIŞLARI</t>
  </si>
  <si>
    <t>TÜRKLERDE KUT ANLAYIŞI</t>
  </si>
  <si>
    <t>TÜRKLERDE GÖÇ NEDENLERİ</t>
  </si>
  <si>
    <t>TÜRKLERDE MADENCİLİK</t>
  </si>
  <si>
    <t>TÜRKLERDE SAVAŞ TAKTİKLERİ</t>
  </si>
  <si>
    <t>TÜRK ÇİN İLİŞKİLERİ</t>
  </si>
  <si>
    <t>ESKİ TÜRK DEVLETLERİNDE İPEK YOLU TİCARETİ</t>
  </si>
  <si>
    <t>TÜRKLERDE YAŞAM TARZI</t>
  </si>
  <si>
    <t>TÜRKLERDE YAZI</t>
  </si>
  <si>
    <t>TÜRKLERDE BAĞIMSIZLIK DUYGUSU</t>
  </si>
  <si>
    <t>TÜRKLERDE BİLİM</t>
  </si>
  <si>
    <t>UYGUR TÜRKLERİNDE YERLEŞİK HAYA</t>
  </si>
  <si>
    <t>TÜRKLERDE TÖRE</t>
  </si>
  <si>
    <t>MUHAMMET YALLI</t>
  </si>
  <si>
    <t>TÜRKLERDE VATAN SEVGİSİ</t>
  </si>
  <si>
    <t>TÜRKLERDE ALFABE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</si>
</sst>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%0"/>
    <numFmt numFmtId="165" formatCode="dd/mm/yyyy;@"/>
  </numFmts>
  <fonts count="21" x14ac:knownFonts="1">
    <font>
      <sz val="10"/>
      <name val="Arial Tur"/>
      <charset val="162"/>
    </font>
    <font>
      <b/>
      <sz val="10"/>
      <name val="Tahoma"/>
      <family val="2"/>
      <charset val="162"/>
    </font>
    <font>
      <b/>
      <sz val="8"/>
      <name val="Tahoma"/>
      <family val="2"/>
      <charset val="162"/>
    </font>
    <font>
      <sz val="10"/>
      <name val="Tahoma"/>
      <family val="2"/>
      <charset val="162"/>
    </font>
    <font>
      <sz val="11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0"/>
      <name val="Arial Tur"/>
      <charset val="162"/>
    </font>
    <font>
      <u/>
      <sz val="10"/>
      <color theme="10"/>
      <name val="Arial Tur"/>
      <charset val="162"/>
    </font>
    <font>
      <sz val="10"/>
      <color rgb="FFFF0000"/>
      <name val="Arial Tur"/>
      <charset val="162"/>
    </font>
    <font>
      <sz val="11"/>
      <color rgb="FFC00000"/>
      <name val="Arial Tur"/>
      <charset val="162"/>
    </font>
    <font>
      <sz val="10"/>
      <color theme="1"/>
      <name val="Arial Tur"/>
      <charset val="162"/>
    </font>
    <font>
      <u/>
      <sz val="10"/>
      <color theme="3"/>
      <name val="Arial Tur"/>
      <charset val="162"/>
    </font>
    <font>
      <sz val="10"/>
      <color theme="3"/>
      <name val="Arial Tur"/>
      <charset val="162"/>
    </font>
    <font>
      <sz val="14"/>
      <color rgb="FF0070C0"/>
      <name val="Arial Tur"/>
      <charset val="162"/>
    </font>
    <font>
      <sz val="9"/>
      <name val="Tahoma"/>
      <family val="2"/>
      <charset val="162"/>
    </font>
    <font>
      <b/>
      <sz val="11"/>
      <name val="Tahoma"/>
      <family val="2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color rgb="FF002060"/>
      <name val="Arial Tur"/>
      <charset val="162"/>
    </font>
    <font>
      <b/>
      <sz val="11"/>
      <name val="Times New Roman"/>
      <family val="1"/>
      <charset val="162"/>
    </font>
    <font>
      <u/>
      <sz val="11"/>
      <color theme="10"/>
      <name val="Arial Tur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3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1" fillId="0" borderId="0" xfId="0" applyFont="1" applyFill="1" applyProtection="1"/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8" fillId="0" borderId="0" xfId="0" applyFont="1" applyFill="1" applyAlignment="1">
      <alignment horizontal="center"/>
    </xf>
    <xf numFmtId="0" fontId="0" fillId="0" borderId="0" xfId="0" applyProtection="1"/>
    <xf numFmtId="0" fontId="0" fillId="0" borderId="0" xfId="0" applyFill="1" applyAlignment="1" applyProtection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" fontId="0" fillId="3" borderId="0" xfId="0" applyNumberFormat="1" applyFont="1" applyFill="1" applyAlignment="1">
      <alignment horizontal="left"/>
    </xf>
    <xf numFmtId="1" fontId="0" fillId="3" borderId="0" xfId="0" applyNumberFormat="1" applyFill="1"/>
    <xf numFmtId="0" fontId="0" fillId="3" borderId="0" xfId="0" applyFont="1" applyFill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0" fillId="3" borderId="1" xfId="0" applyFill="1" applyBorder="1" applyAlignment="1" applyProtection="1">
      <alignment vertical="center"/>
      <protection locked="0"/>
    </xf>
    <xf numFmtId="0" fontId="10" fillId="0" borderId="0" xfId="0" applyFont="1" applyFill="1" applyProtection="1"/>
    <xf numFmtId="1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ill="1" applyBorder="1" applyProtection="1"/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2" fillId="2" borderId="15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26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top"/>
    </xf>
    <xf numFmtId="0" fontId="1" fillId="0" borderId="0" xfId="0" applyFont="1" applyFill="1" applyBorder="1" applyAlignment="1" applyProtection="1">
      <alignment vertical="top"/>
    </xf>
    <xf numFmtId="0" fontId="1" fillId="0" borderId="9" xfId="0" applyFont="1" applyFill="1" applyBorder="1" applyAlignment="1" applyProtection="1">
      <alignment vertical="top"/>
    </xf>
    <xf numFmtId="0" fontId="1" fillId="0" borderId="10" xfId="0" applyFont="1" applyFill="1" applyBorder="1" applyAlignment="1" applyProtection="1">
      <alignment vertical="top"/>
    </xf>
    <xf numFmtId="0" fontId="1" fillId="0" borderId="11" xfId="0" applyFont="1" applyFill="1" applyBorder="1" applyAlignment="1" applyProtection="1">
      <alignment vertical="top"/>
    </xf>
    <xf numFmtId="0" fontId="1" fillId="0" borderId="12" xfId="0" applyFont="1" applyFill="1" applyBorder="1" applyAlignment="1" applyProtection="1">
      <alignment vertical="top"/>
    </xf>
    <xf numFmtId="0" fontId="1" fillId="0" borderId="16" xfId="0" applyFont="1" applyFill="1" applyBorder="1" applyAlignment="1" applyProtection="1">
      <alignment horizontal="center" vertical="center" shrinkToFit="1"/>
    </xf>
    <xf numFmtId="0" fontId="3" fillId="4" borderId="17" xfId="0" applyFont="1" applyFill="1" applyBorder="1" applyAlignment="1" applyProtection="1">
      <alignment horizontal="center" vertical="center" shrinkToFit="1"/>
      <protection locked="0"/>
    </xf>
    <xf numFmtId="0" fontId="1" fillId="0" borderId="20" xfId="0" applyFont="1" applyFill="1" applyBorder="1" applyAlignment="1" applyProtection="1">
      <alignment horizontal="center" vertical="center" shrinkToFit="1"/>
    </xf>
    <xf numFmtId="165" fontId="0" fillId="0" borderId="0" xfId="0" applyNumberFormat="1" applyFill="1" applyAlignment="1" applyProtection="1"/>
    <xf numFmtId="0" fontId="0" fillId="0" borderId="0" xfId="0" applyFill="1" applyAlignment="1"/>
    <xf numFmtId="0" fontId="0" fillId="0" borderId="0" xfId="0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1" fillId="5" borderId="1" xfId="0" applyFont="1" applyFill="1" applyBorder="1" applyAlignment="1" applyProtection="1">
      <alignment horizontal="left" vertical="center" wrapText="1"/>
    </xf>
    <xf numFmtId="0" fontId="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vertical="top" wrapText="1" readingOrder="1"/>
    </xf>
    <xf numFmtId="0" fontId="4" fillId="0" borderId="8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vertical="center" wrapText="1"/>
    </xf>
    <xf numFmtId="1" fontId="1" fillId="0" borderId="29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left" vertical="center" wrapText="1" indent="1"/>
    </xf>
    <xf numFmtId="1" fontId="3" fillId="4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left"/>
      <protection locked="0"/>
    </xf>
    <xf numFmtId="0" fontId="6" fillId="6" borderId="30" xfId="0" applyFont="1" applyFill="1" applyBorder="1" applyAlignment="1" applyProtection="1">
      <alignment horizontal="left" vertical="center"/>
      <protection locked="0"/>
    </xf>
    <xf numFmtId="0" fontId="20" fillId="6" borderId="31" xfId="1" applyFont="1" applyFill="1" applyBorder="1" applyProtection="1">
      <protection locked="0"/>
    </xf>
    <xf numFmtId="0" fontId="6" fillId="6" borderId="31" xfId="0" applyFont="1" applyFill="1" applyBorder="1" applyProtection="1">
      <protection locked="0"/>
    </xf>
    <xf numFmtId="0" fontId="20" fillId="6" borderId="32" xfId="1" applyFont="1" applyFill="1" applyBorder="1" applyProtection="1">
      <protection locked="0"/>
    </xf>
    <xf numFmtId="0" fontId="0" fillId="0" borderId="0" xfId="0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8" fillId="5" borderId="1" xfId="0" applyFont="1" applyFill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/>
    </xf>
    <xf numFmtId="0" fontId="9" fillId="3" borderId="0" xfId="0" applyFont="1" applyFill="1" applyAlignment="1">
      <alignment horizontal="center" vertical="center" wrapText="1"/>
    </xf>
    <xf numFmtId="0" fontId="19" fillId="0" borderId="8" xfId="0" applyFont="1" applyFill="1" applyBorder="1" applyAlignment="1" applyProtection="1">
      <alignment horizontal="left" vertical="top" wrapText="1" shrinkToFit="1" readingOrder="1"/>
    </xf>
    <xf numFmtId="0" fontId="19" fillId="0" borderId="0" xfId="0" applyFont="1" applyFill="1" applyBorder="1" applyAlignment="1" applyProtection="1">
      <alignment horizontal="left" vertical="top" wrapText="1" shrinkToFit="1" readingOrder="1"/>
    </xf>
    <xf numFmtId="0" fontId="19" fillId="0" borderId="9" xfId="0" applyFont="1" applyFill="1" applyBorder="1" applyAlignment="1" applyProtection="1">
      <alignment horizontal="left" vertical="top" wrapText="1" shrinkToFit="1" readingOrder="1"/>
    </xf>
    <xf numFmtId="0" fontId="4" fillId="4" borderId="8" xfId="0" applyFont="1" applyFill="1" applyBorder="1" applyAlignment="1" applyProtection="1">
      <alignment horizontal="left" vertical="top" wrapText="1" indent="1" shrinkToFit="1" readingOrder="1"/>
      <protection locked="0"/>
    </xf>
    <xf numFmtId="0" fontId="4" fillId="4" borderId="0" xfId="0" applyFont="1" applyFill="1" applyBorder="1" applyAlignment="1" applyProtection="1">
      <alignment horizontal="left" vertical="top" wrapText="1" indent="1" shrinkToFit="1" readingOrder="1"/>
      <protection locked="0"/>
    </xf>
    <xf numFmtId="0" fontId="4" fillId="4" borderId="9" xfId="0" applyFont="1" applyFill="1" applyBorder="1" applyAlignment="1" applyProtection="1">
      <alignment horizontal="left" vertical="top" wrapText="1" indent="1" shrinkToFit="1" readingOrder="1"/>
      <protection locked="0"/>
    </xf>
    <xf numFmtId="0" fontId="0" fillId="3" borderId="0" xfId="0" applyFill="1" applyAlignment="1">
      <alignment horizontal="center"/>
    </xf>
    <xf numFmtId="0" fontId="7" fillId="3" borderId="0" xfId="1" applyFill="1" applyAlignment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right" vertical="center" shrinkToFit="1"/>
    </xf>
    <xf numFmtId="0" fontId="3" fillId="4" borderId="33" xfId="0" applyFont="1" applyFill="1" applyBorder="1" applyAlignment="1" applyProtection="1">
      <alignment horizontal="left" vertical="center" indent="1" shrinkToFit="1"/>
      <protection locked="0"/>
    </xf>
    <xf numFmtId="0" fontId="3" fillId="4" borderId="34" xfId="0" applyFont="1" applyFill="1" applyBorder="1" applyAlignment="1" applyProtection="1">
      <alignment horizontal="left" vertical="center" indent="1" shrinkToFit="1"/>
      <protection locked="0"/>
    </xf>
    <xf numFmtId="0" fontId="16" fillId="0" borderId="10" xfId="0" applyFont="1" applyFill="1" applyBorder="1" applyAlignment="1" applyProtection="1">
      <alignment horizontal="left" vertical="center" shrinkToFit="1"/>
    </xf>
    <xf numFmtId="0" fontId="16" fillId="0" borderId="11" xfId="0" applyFont="1" applyFill="1" applyBorder="1" applyAlignment="1" applyProtection="1">
      <alignment horizontal="left" vertical="center" shrinkToFit="1"/>
    </xf>
    <xf numFmtId="0" fontId="16" fillId="0" borderId="11" xfId="0" applyFont="1" applyFill="1" applyBorder="1" applyAlignment="1" applyProtection="1">
      <alignment horizontal="right" vertical="center" shrinkToFit="1"/>
    </xf>
    <xf numFmtId="0" fontId="16" fillId="0" borderId="6" xfId="0" applyFont="1" applyFill="1" applyBorder="1" applyAlignment="1" applyProtection="1">
      <alignment horizontal="right" vertical="center" shrinkToFit="1"/>
    </xf>
    <xf numFmtId="0" fontId="16" fillId="0" borderId="5" xfId="0" applyFont="1" applyFill="1" applyBorder="1" applyAlignment="1" applyProtection="1">
      <alignment horizontal="left" vertical="center" shrinkToFit="1"/>
    </xf>
    <xf numFmtId="0" fontId="16" fillId="0" borderId="6" xfId="0" applyFont="1" applyFill="1" applyBorder="1" applyAlignment="1" applyProtection="1">
      <alignment horizontal="left" vertical="center" shrinkToFit="1"/>
    </xf>
    <xf numFmtId="0" fontId="15" fillId="2" borderId="5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 applyProtection="1">
      <alignment horizontal="center" vertical="center"/>
    </xf>
    <xf numFmtId="0" fontId="15" fillId="2" borderId="12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left" vertical="center" shrinkToFit="1"/>
    </xf>
    <xf numFmtId="164" fontId="1" fillId="0" borderId="6" xfId="0" applyNumberFormat="1" applyFont="1" applyFill="1" applyBorder="1" applyAlignment="1" applyProtection="1">
      <alignment horizontal="center" vertical="top" shrinkToFit="1" readingOrder="1"/>
    </xf>
    <xf numFmtId="0" fontId="3" fillId="4" borderId="1" xfId="0" applyFont="1" applyFill="1" applyBorder="1" applyAlignment="1" applyProtection="1">
      <alignment horizontal="left" vertical="center" indent="1" shrinkToFit="1"/>
      <protection locked="0"/>
    </xf>
    <xf numFmtId="0" fontId="3" fillId="0" borderId="16" xfId="0" applyFont="1" applyFill="1" applyBorder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indent="1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0" borderId="17" xfId="0" applyNumberFormat="1" applyFont="1" applyFill="1" applyBorder="1" applyAlignment="1" applyProtection="1">
      <alignment horizontal="center" vertical="center"/>
    </xf>
    <xf numFmtId="0" fontId="1" fillId="0" borderId="2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/>
    </xf>
    <xf numFmtId="0" fontId="1" fillId="0" borderId="28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</xf>
    <xf numFmtId="0" fontId="15" fillId="2" borderId="13" xfId="0" applyFont="1" applyFill="1" applyBorder="1" applyAlignment="1" applyProtection="1">
      <alignment horizontal="center" vertical="center"/>
    </xf>
    <xf numFmtId="0" fontId="15" fillId="2" borderId="1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top" wrapText="1" readingOrder="1"/>
    </xf>
    <xf numFmtId="0" fontId="4" fillId="0" borderId="6" xfId="0" applyFont="1" applyFill="1" applyBorder="1" applyAlignment="1" applyProtection="1">
      <alignment horizontal="center" vertical="top" wrapText="1" readingOrder="1"/>
    </xf>
    <xf numFmtId="0" fontId="16" fillId="0" borderId="8" xfId="0" applyFont="1" applyFill="1" applyBorder="1" applyAlignment="1" applyProtection="1">
      <alignment horizontal="left" vertical="center" shrinkToFit="1"/>
    </xf>
    <xf numFmtId="0" fontId="16" fillId="0" borderId="0" xfId="0" applyFont="1" applyFill="1" applyBorder="1" applyAlignment="1" applyProtection="1">
      <alignment horizontal="left" vertical="center" shrinkToFit="1"/>
    </xf>
    <xf numFmtId="0" fontId="17" fillId="0" borderId="0" xfId="0" applyFont="1" applyFill="1" applyBorder="1" applyAlignment="1" applyProtection="1">
      <alignment horizontal="left" vertical="center" shrinkToFit="1"/>
    </xf>
    <xf numFmtId="0" fontId="17" fillId="0" borderId="7" xfId="0" applyFont="1" applyFill="1" applyBorder="1" applyAlignment="1" applyProtection="1">
      <alignment horizontal="left" vertical="center" shrinkToFit="1"/>
    </xf>
    <xf numFmtId="0" fontId="17" fillId="0" borderId="9" xfId="0" applyFont="1" applyFill="1" applyBorder="1" applyAlignment="1" applyProtection="1">
      <alignment horizontal="left" vertical="center" shrinkToFit="1"/>
    </xf>
    <xf numFmtId="0" fontId="4" fillId="0" borderId="8" xfId="0" applyFont="1" applyFill="1" applyBorder="1" applyAlignment="1" applyProtection="1">
      <alignment horizontal="left" vertical="top" wrapText="1" indent="1" readingOrder="1"/>
    </xf>
    <xf numFmtId="0" fontId="4" fillId="0" borderId="0" xfId="0" applyFont="1" applyFill="1" applyBorder="1" applyAlignment="1" applyProtection="1">
      <alignment horizontal="left" vertical="top" wrapText="1" indent="1" readingOrder="1"/>
    </xf>
    <xf numFmtId="0" fontId="4" fillId="0" borderId="9" xfId="0" applyFont="1" applyFill="1" applyBorder="1" applyAlignment="1" applyProtection="1">
      <alignment horizontal="left" vertical="top" wrapText="1" indent="1" readingOrder="1"/>
    </xf>
    <xf numFmtId="0" fontId="17" fillId="0" borderId="11" xfId="0" applyFont="1" applyFill="1" applyBorder="1" applyAlignment="1" applyProtection="1">
      <alignment horizontal="left" vertical="center" shrinkToFit="1"/>
    </xf>
    <xf numFmtId="0" fontId="17" fillId="0" borderId="12" xfId="0" applyFont="1" applyFill="1" applyBorder="1" applyAlignment="1" applyProtection="1">
      <alignment horizontal="left" vertical="center" shrinkToFit="1"/>
    </xf>
    <xf numFmtId="165" fontId="0" fillId="0" borderId="0" xfId="0" applyNumberFormat="1" applyFill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 vertical="center" textRotation="90"/>
    </xf>
    <xf numFmtId="0" fontId="16" fillId="2" borderId="1" xfId="0" applyFont="1" applyFill="1" applyBorder="1" applyAlignment="1" applyProtection="1">
      <alignment horizontal="center" vertical="center" textRotation="90"/>
    </xf>
    <xf numFmtId="0" fontId="16" fillId="2" borderId="7" xfId="0" applyFont="1" applyFill="1" applyBorder="1" applyAlignment="1" applyProtection="1">
      <alignment horizontal="center" vertical="center" textRotation="90"/>
    </xf>
    <xf numFmtId="0" fontId="16" fillId="2" borderId="27" xfId="0" applyFont="1" applyFill="1" applyBorder="1" applyAlignment="1" applyProtection="1">
      <alignment horizontal="center" vertical="center" textRotation="90"/>
    </xf>
    <xf numFmtId="0" fontId="15" fillId="2" borderId="13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/>
    </xf>
    <xf numFmtId="2" fontId="1" fillId="0" borderId="17" xfId="0" applyNumberFormat="1" applyFont="1" applyFill="1" applyBorder="1" applyAlignment="1" applyProtection="1">
      <alignment horizontal="center" vertical="center"/>
    </xf>
    <xf numFmtId="164" fontId="1" fillId="0" borderId="19" xfId="0" applyNumberFormat="1" applyFont="1" applyFill="1" applyBorder="1" applyAlignment="1" applyProtection="1">
      <alignment horizontal="center" vertical="center"/>
    </xf>
    <xf numFmtId="164" fontId="1" fillId="0" borderId="20" xfId="0" applyNumberFormat="1" applyFont="1" applyFill="1" applyBorder="1" applyAlignment="1" applyProtection="1">
      <alignment horizontal="center" vertical="center"/>
    </xf>
    <xf numFmtId="0" fontId="1" fillId="0" borderId="23" xfId="0" applyFont="1" applyFill="1" applyBorder="1" applyAlignment="1" applyProtection="1">
      <alignment horizontal="center" vertical="center" shrinkToFit="1"/>
    </xf>
    <xf numFmtId="0" fontId="1" fillId="0" borderId="24" xfId="0" applyFont="1" applyFill="1" applyBorder="1" applyAlignment="1" applyProtection="1">
      <alignment horizontal="center" vertical="center" shrinkToFit="1"/>
    </xf>
    <xf numFmtId="0" fontId="1" fillId="0" borderId="25" xfId="0" applyFont="1" applyFill="1" applyBorder="1" applyAlignment="1" applyProtection="1">
      <alignment horizontal="center" vertical="center" shrinkToFit="1"/>
    </xf>
    <xf numFmtId="0" fontId="14" fillId="0" borderId="18" xfId="0" applyFont="1" applyFill="1" applyBorder="1" applyAlignment="1" applyProtection="1">
      <alignment horizontal="left" vertical="center" indent="1"/>
    </xf>
    <xf numFmtId="0" fontId="14" fillId="0" borderId="19" xfId="0" applyFont="1" applyFill="1" applyBorder="1" applyAlignment="1" applyProtection="1">
      <alignment horizontal="left" vertical="center" indent="1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 applyProtection="1">
      <alignment horizontal="center" vertical="center" shrinkToFit="1"/>
    </xf>
    <xf numFmtId="0" fontId="4" fillId="0" borderId="9" xfId="0" applyFont="1" applyFill="1" applyBorder="1" applyAlignment="1" applyProtection="1">
      <alignment horizontal="center" vertical="center" shrinkToFit="1"/>
    </xf>
    <xf numFmtId="0" fontId="4" fillId="0" borderId="11" xfId="0" applyFont="1" applyFill="1" applyBorder="1" applyAlignment="1" applyProtection="1">
      <alignment horizontal="center" vertical="center" shrinkToFit="1"/>
    </xf>
    <xf numFmtId="0" fontId="4" fillId="0" borderId="12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 applyProtection="1">
      <alignment horizontal="center" vertical="top"/>
    </xf>
    <xf numFmtId="0" fontId="1" fillId="0" borderId="7" xfId="0" applyFont="1" applyFill="1" applyBorder="1" applyAlignment="1" applyProtection="1">
      <alignment horizontal="center" vertical="top"/>
    </xf>
  </cellXfs>
  <cellStyles count="2">
    <cellStyle name="Köprü" xfId="1" builtinId="8"/>
    <cellStyle name="Normal" xfId="0" builtinId="0"/>
  </cellStyles>
  <dxfs count="24"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colors>
    <mruColors>
      <color rgb="FFEAEAEA"/>
      <color rgb="FFFF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'1.Dön-1.Sınav'!$F$73:$AD$73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74094848"/>
        <c:axId val="74118656"/>
      </c:barChart>
      <c:catAx>
        <c:axId val="7409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4118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118656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409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'1.Dön-1.Sınav'!$H$9:$H$13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'1.Dön-1.Sınav'!$O$9:$O$13</c:f>
              <c:numCache>
                <c:formatCode>0</c:formatCode>
                <c:ptCount val="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74152960"/>
        <c:axId val="7415027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'1.Dön-1.Sınav'!$I$9:$I$13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7415027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74152960"/>
        <c:crosses val="autoZero"/>
        <c:crossBetween val="between"/>
      </c:valAx>
      <c:catAx>
        <c:axId val="74152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4150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'1.Dön-2.Sınav'!$F$73:$AD$73</c:f>
              <c:numCache>
                <c:formatCode>0</c:formatCode>
                <c:ptCount val="25"/>
                <c:pt idx="0">
                  <c:v>178</c:v>
                </c:pt>
                <c:pt idx="1">
                  <c:v>54</c:v>
                </c:pt>
                <c:pt idx="2">
                  <c:v>110</c:v>
                </c:pt>
                <c:pt idx="3">
                  <c:v>35</c:v>
                </c:pt>
                <c:pt idx="4">
                  <c:v>60</c:v>
                </c:pt>
                <c:pt idx="5">
                  <c:v>35</c:v>
                </c:pt>
                <c:pt idx="6">
                  <c:v>35</c:v>
                </c:pt>
                <c:pt idx="7">
                  <c:v>60</c:v>
                </c:pt>
                <c:pt idx="8">
                  <c:v>65</c:v>
                </c:pt>
                <c:pt idx="9">
                  <c:v>70</c:v>
                </c:pt>
                <c:pt idx="10">
                  <c:v>55</c:v>
                </c:pt>
                <c:pt idx="11">
                  <c:v>30</c:v>
                </c:pt>
                <c:pt idx="12">
                  <c:v>40</c:v>
                </c:pt>
                <c:pt idx="13">
                  <c:v>75</c:v>
                </c:pt>
                <c:pt idx="14">
                  <c:v>30</c:v>
                </c:pt>
                <c:pt idx="15">
                  <c:v>246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5117184"/>
        <c:axId val="85218432"/>
      </c:barChart>
      <c:catAx>
        <c:axId val="8511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5218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21843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511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'1.Dön-2.Sınav'!$H$9:$H$13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'1.Dön-2.Sınav'!$O$9:$O$13</c:f>
              <c:numCache>
                <c:formatCode>0</c:formatCode>
                <c:ptCount val="5"/>
                <c:pt idx="0">
                  <c:v>7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5256832"/>
        <c:axId val="8525414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'1.Dön-2.Sınav'!$I$9:$I$13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525414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5256832"/>
        <c:crosses val="autoZero"/>
        <c:crossBetween val="between"/>
      </c:valAx>
      <c:catAx>
        <c:axId val="85256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5254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ARALIK!$F$73:$AD$73</c:f>
              <c:numCache>
                <c:formatCode>0</c:formatCode>
                <c:ptCount val="25"/>
                <c:pt idx="0">
                  <c:v>100</c:v>
                </c:pt>
                <c:pt idx="1">
                  <c:v>100</c:v>
                </c:pt>
                <c:pt idx="2">
                  <c:v>55.555555555555557</c:v>
                </c:pt>
                <c:pt idx="3">
                  <c:v>100</c:v>
                </c:pt>
                <c:pt idx="4">
                  <c:v>44.444444444444443</c:v>
                </c:pt>
                <c:pt idx="5">
                  <c:v>88.888888888888886</c:v>
                </c:pt>
                <c:pt idx="6">
                  <c:v>66.666666666666671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55.555555555555557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66.666666666666671</c:v>
                </c:pt>
                <c:pt idx="17">
                  <c:v>55.555555555555557</c:v>
                </c:pt>
                <c:pt idx="18">
                  <c:v>66.666666666666671</c:v>
                </c:pt>
                <c:pt idx="19">
                  <c:v>22.222222222222221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6605184"/>
        <c:axId val="86636800"/>
      </c:barChart>
      <c:catAx>
        <c:axId val="86605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663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63680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6605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ARALIK!$H$9:$H$13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ARALIK!$O$9:$O$13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6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6757760"/>
        <c:axId val="8671795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ARALIK!$H$9:$H$13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ARALIK!$I$9:$I$13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ARALIK!$P$9:$P$13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671795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6757760"/>
        <c:crosses val="autoZero"/>
        <c:crossBetween val="between"/>
      </c:valAx>
      <c:catAx>
        <c:axId val="86757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6717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'2.Dön-1.Sınav'!$F$73:$AD$73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73745152"/>
        <c:axId val="73746304"/>
      </c:barChart>
      <c:catAx>
        <c:axId val="7374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3746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746304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3745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'2.Dön-1.Sınav'!$H$9:$H$13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'2.Dön-1.Sınav'!$O$9:$O$13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6404480"/>
        <c:axId val="8640179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'2.Dön-1.Sınav'!$I$9:$I$13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640179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6404480"/>
        <c:crosses val="autoZero"/>
        <c:crossBetween val="between"/>
      </c:valAx>
      <c:catAx>
        <c:axId val="86404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6401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'2.Dön-2.Sınav'!$F$73:$AD$73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6477056"/>
        <c:axId val="86503424"/>
      </c:barChart>
      <c:catAx>
        <c:axId val="86477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650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503424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6477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'2.Dön-2.Sınav'!$H$9:$H$13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'2.Dön-2.Sınav'!$O$9:$O$13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7331968"/>
        <c:axId val="8730035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'2.Dön-2.Sınav'!$I$9:$I$13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730035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7331968"/>
        <c:crosses val="autoZero"/>
        <c:crossBetween val="between"/>
      </c:valAx>
      <c:catAx>
        <c:axId val="87331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300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'2.Dön-3.Sınav'!$F$73:$AD$73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7503232"/>
        <c:axId val="87505920"/>
      </c:barChart>
      <c:catAx>
        <c:axId val="8750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505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50592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503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0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'2.Dön-3.Sınav'!$H$9:$H$13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'2.Dön-3.Sınav'!$O$9:$O$13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7544576"/>
        <c:axId val="8754163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'2.Dön-3.Sınav'!$I$9:$I$13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</c15:ser>
            </c15:filteredBarSeries>
          </c:ext>
        </c:extLst>
      </c:barChart>
      <c:valAx>
        <c:axId val="8754163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7544576"/>
        <c:crosses val="autoZero"/>
        <c:crossBetween val="between"/>
      </c:valAx>
      <c:catAx>
        <c:axId val="87544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7541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1149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5" name="Grafik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eometriarsivi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geometriarsivi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geometriarsivi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geometriarsivi.com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geometriarsivi.com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geometriarsivi.com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geometriarsiv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25"/>
  <sheetViews>
    <sheetView workbookViewId="0">
      <selection activeCell="H9" sqref="H9"/>
    </sheetView>
  </sheetViews>
  <sheetFormatPr defaultRowHeight="12.75" x14ac:dyDescent="0.2"/>
  <cols>
    <col min="1" max="2" width="9.140625" style="8"/>
    <col min="3" max="3" width="9.7109375" style="8" customWidth="1"/>
    <col min="4" max="4" width="33.85546875" style="8" customWidth="1"/>
    <col min="5" max="5" width="9.140625" style="8"/>
    <col min="6" max="6" width="15.5703125" style="8" customWidth="1"/>
    <col min="7" max="7" width="1.28515625" style="8" customWidth="1"/>
    <col min="8" max="8" width="42.42578125" style="8" customWidth="1"/>
    <col min="9" max="16384" width="9.140625" style="8"/>
  </cols>
  <sheetData>
    <row r="1" spans="1:8" ht="17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8" x14ac:dyDescent="0.25">
      <c r="B2" s="73" t="str">
        <f>H6&amp;"  SINIFI ÖĞRENCİ LİSTESİ"</f>
        <v>6A  SINIFI ÖĞRENCİ LİSTESİ</v>
      </c>
      <c r="C2" s="73"/>
      <c r="D2" s="73"/>
    </row>
    <row r="3" spans="1:8" ht="28.5" customHeight="1" x14ac:dyDescent="0.2">
      <c r="B3" s="68" t="s">
        <v>0</v>
      </c>
      <c r="C3" s="68"/>
      <c r="D3" s="68"/>
      <c r="F3" s="72" t="s">
        <v>32</v>
      </c>
      <c r="G3" s="72"/>
      <c r="H3" s="72"/>
    </row>
    <row r="4" spans="1:8" ht="28.5" customHeight="1" x14ac:dyDescent="0.2">
      <c r="B4" s="15" t="s">
        <v>3</v>
      </c>
      <c r="C4" s="15" t="s">
        <v>4</v>
      </c>
      <c r="D4" s="15" t="s">
        <v>5</v>
      </c>
      <c r="F4" s="46" t="s">
        <v>30</v>
      </c>
      <c r="G4" s="47" t="s">
        <v>27</v>
      </c>
      <c r="H4" s="18" t="s">
        <v>68</v>
      </c>
    </row>
    <row r="5" spans="1:8" ht="14.1" customHeight="1" x14ac:dyDescent="0.2">
      <c r="B5" s="16">
        <v>1</v>
      </c>
      <c r="C5" s="21">
        <v>1</v>
      </c>
      <c r="D5" s="22" t="s">
        <v>58</v>
      </c>
      <c r="F5" s="48" t="s">
        <v>31</v>
      </c>
      <c r="G5" s="49" t="s">
        <v>27</v>
      </c>
      <c r="H5" s="18" t="s">
        <v>67</v>
      </c>
    </row>
    <row r="6" spans="1:8" ht="14.1" customHeight="1" x14ac:dyDescent="0.2">
      <c r="B6" s="16">
        <v>2</v>
      </c>
      <c r="C6" s="21">
        <v>2</v>
      </c>
      <c r="D6" s="22" t="s">
        <v>59</v>
      </c>
      <c r="F6" s="48" t="s">
        <v>25</v>
      </c>
      <c r="G6" s="49" t="s">
        <v>27</v>
      </c>
      <c r="H6" s="18" t="s">
        <v>86</v>
      </c>
    </row>
    <row r="7" spans="1:8" ht="14.1" customHeight="1" x14ac:dyDescent="0.2">
      <c r="B7" s="16">
        <v>3</v>
      </c>
      <c r="C7" s="21">
        <v>5</v>
      </c>
      <c r="D7" s="22" t="s">
        <v>60</v>
      </c>
      <c r="F7" s="48" t="s">
        <v>28</v>
      </c>
      <c r="G7" s="49" t="s">
        <v>27</v>
      </c>
      <c r="H7" s="18" t="s">
        <v>87</v>
      </c>
    </row>
    <row r="8" spans="1:8" ht="14.1" customHeight="1" x14ac:dyDescent="0.2">
      <c r="B8" s="16">
        <v>4</v>
      </c>
      <c r="C8" s="21">
        <v>6</v>
      </c>
      <c r="D8" s="22" t="s">
        <v>61</v>
      </c>
      <c r="F8" s="48" t="s">
        <v>29</v>
      </c>
      <c r="G8" s="49" t="s">
        <v>27</v>
      </c>
      <c r="H8" s="18" t="s">
        <v>88</v>
      </c>
    </row>
    <row r="9" spans="1:8" ht="14.1" customHeight="1" x14ac:dyDescent="0.2">
      <c r="B9" s="16">
        <v>5</v>
      </c>
      <c r="C9" s="21">
        <v>7</v>
      </c>
      <c r="D9" s="22" t="s">
        <v>62</v>
      </c>
      <c r="F9" s="48" t="s">
        <v>33</v>
      </c>
      <c r="G9" s="49" t="s">
        <v>27</v>
      </c>
      <c r="H9" s="18" t="s">
        <v>87</v>
      </c>
    </row>
    <row r="10" spans="1:8" ht="14.1" customHeight="1" thickBot="1" x14ac:dyDescent="0.25">
      <c r="B10" s="16">
        <v>6</v>
      </c>
      <c r="C10" s="21">
        <v>8</v>
      </c>
      <c r="D10" s="22" t="s">
        <v>63</v>
      </c>
      <c r="F10" s="17"/>
    </row>
    <row r="11" spans="1:8" ht="14.1" customHeight="1" thickBot="1" x14ac:dyDescent="0.25">
      <c r="B11" s="16">
        <v>7</v>
      </c>
      <c r="C11" s="21">
        <v>11</v>
      </c>
      <c r="D11" s="22" t="s">
        <v>64</v>
      </c>
      <c r="F11" s="62" t="s">
        <v>55</v>
      </c>
    </row>
    <row r="12" spans="1:8" ht="14.1" customHeight="1" x14ac:dyDescent="0.2">
      <c r="B12" s="16">
        <v>8</v>
      </c>
      <c r="C12" s="21">
        <v>16</v>
      </c>
      <c r="D12" s="22" t="s">
        <v>65</v>
      </c>
      <c r="F12" s="63" t="s">
        <v>53</v>
      </c>
      <c r="G12" s="19"/>
      <c r="H12" s="61" t="s">
        <v>34</v>
      </c>
    </row>
    <row r="13" spans="1:8" ht="14.1" customHeight="1" x14ac:dyDescent="0.2">
      <c r="B13" s="16">
        <v>9</v>
      </c>
      <c r="C13" s="21">
        <v>17</v>
      </c>
      <c r="D13" s="22" t="s">
        <v>66</v>
      </c>
      <c r="F13" s="64" t="s">
        <v>50</v>
      </c>
      <c r="G13" s="69" t="s">
        <v>18</v>
      </c>
      <c r="H13" s="69"/>
    </row>
    <row r="14" spans="1:8" ht="14.1" customHeight="1" x14ac:dyDescent="0.2">
      <c r="B14" s="16">
        <v>10</v>
      </c>
      <c r="C14" s="21"/>
      <c r="D14" s="22"/>
      <c r="F14" s="64" t="s">
        <v>51</v>
      </c>
      <c r="G14" s="70" t="s">
        <v>26</v>
      </c>
      <c r="H14" s="71"/>
    </row>
    <row r="15" spans="1:8" ht="14.1" customHeight="1" x14ac:dyDescent="0.2">
      <c r="B15" s="16">
        <v>11</v>
      </c>
      <c r="C15" s="21"/>
      <c r="D15" s="22"/>
      <c r="F15" s="64" t="s">
        <v>52</v>
      </c>
      <c r="G15" s="1"/>
      <c r="H15" s="9" t="s">
        <v>35</v>
      </c>
    </row>
    <row r="16" spans="1:8" ht="14.1" customHeight="1" x14ac:dyDescent="0.2">
      <c r="B16" s="16">
        <v>12</v>
      </c>
      <c r="C16" s="21"/>
      <c r="D16" s="22"/>
      <c r="F16" s="65" t="s">
        <v>54</v>
      </c>
      <c r="G16" s="1"/>
      <c r="H16" s="1"/>
    </row>
    <row r="17" spans="2:6" ht="14.1" customHeight="1" x14ac:dyDescent="0.2">
      <c r="B17" s="16">
        <v>13</v>
      </c>
      <c r="C17" s="21"/>
      <c r="D17" s="22"/>
      <c r="F17" s="64" t="s">
        <v>50</v>
      </c>
    </row>
    <row r="18" spans="2:6" ht="14.1" customHeight="1" x14ac:dyDescent="0.2">
      <c r="B18" s="16">
        <v>14</v>
      </c>
      <c r="C18" s="21"/>
      <c r="D18" s="22"/>
      <c r="F18" s="64" t="s">
        <v>51</v>
      </c>
    </row>
    <row r="19" spans="2:6" ht="14.1" customHeight="1" thickBot="1" x14ac:dyDescent="0.25">
      <c r="B19" s="16">
        <v>15</v>
      </c>
      <c r="C19" s="21"/>
      <c r="D19" s="22"/>
      <c r="F19" s="66" t="s">
        <v>52</v>
      </c>
    </row>
    <row r="20" spans="2:6" ht="14.1" customHeight="1" x14ac:dyDescent="0.2">
      <c r="B20" s="16">
        <v>16</v>
      </c>
      <c r="C20" s="21"/>
      <c r="D20" s="22"/>
    </row>
    <row r="21" spans="2:6" ht="14.1" customHeight="1" x14ac:dyDescent="0.2">
      <c r="B21" s="16">
        <v>17</v>
      </c>
      <c r="C21" s="21"/>
      <c r="D21" s="22"/>
    </row>
    <row r="22" spans="2:6" ht="14.1" customHeight="1" x14ac:dyDescent="0.2">
      <c r="B22" s="16">
        <v>18</v>
      </c>
      <c r="C22" s="21"/>
      <c r="D22" s="22"/>
    </row>
    <row r="23" spans="2:6" ht="14.1" customHeight="1" x14ac:dyDescent="0.2">
      <c r="B23" s="16">
        <v>19</v>
      </c>
      <c r="C23" s="21"/>
      <c r="D23" s="22"/>
    </row>
    <row r="24" spans="2:6" ht="14.1" customHeight="1" x14ac:dyDescent="0.2">
      <c r="B24" s="16">
        <v>20</v>
      </c>
      <c r="C24" s="21"/>
      <c r="D24" s="22"/>
    </row>
    <row r="25" spans="2:6" ht="14.1" customHeight="1" x14ac:dyDescent="0.2">
      <c r="B25" s="16">
        <v>21</v>
      </c>
      <c r="C25" s="21"/>
      <c r="D25" s="22"/>
    </row>
    <row r="26" spans="2:6" ht="14.1" customHeight="1" x14ac:dyDescent="0.2">
      <c r="B26" s="16">
        <v>22</v>
      </c>
      <c r="C26" s="21"/>
      <c r="D26" s="22"/>
    </row>
    <row r="27" spans="2:6" ht="14.1" customHeight="1" x14ac:dyDescent="0.2">
      <c r="B27" s="16">
        <v>23</v>
      </c>
      <c r="C27" s="21"/>
      <c r="D27" s="22"/>
    </row>
    <row r="28" spans="2:6" ht="14.1" customHeight="1" x14ac:dyDescent="0.2">
      <c r="B28" s="16">
        <v>24</v>
      </c>
      <c r="C28" s="21"/>
      <c r="D28" s="22"/>
    </row>
    <row r="29" spans="2:6" ht="14.1" customHeight="1" x14ac:dyDescent="0.2">
      <c r="B29" s="16">
        <v>25</v>
      </c>
      <c r="C29" s="21"/>
      <c r="D29" s="22"/>
    </row>
    <row r="30" spans="2:6" ht="14.1" customHeight="1" x14ac:dyDescent="0.2">
      <c r="B30" s="16">
        <v>26</v>
      </c>
      <c r="C30" s="21"/>
      <c r="D30" s="22"/>
    </row>
    <row r="31" spans="2:6" ht="14.1" customHeight="1" x14ac:dyDescent="0.2">
      <c r="B31" s="16">
        <v>27</v>
      </c>
      <c r="C31" s="21"/>
      <c r="D31" s="22"/>
    </row>
    <row r="32" spans="2:6" ht="14.1" customHeight="1" x14ac:dyDescent="0.2">
      <c r="B32" s="16">
        <v>28</v>
      </c>
      <c r="C32" s="21"/>
      <c r="D32" s="22"/>
    </row>
    <row r="33" spans="2:4" ht="14.1" customHeight="1" x14ac:dyDescent="0.2">
      <c r="B33" s="16">
        <v>29</v>
      </c>
      <c r="C33" s="21"/>
      <c r="D33" s="22"/>
    </row>
    <row r="34" spans="2:4" ht="14.1" customHeight="1" x14ac:dyDescent="0.2">
      <c r="B34" s="16">
        <v>30</v>
      </c>
      <c r="C34" s="21"/>
      <c r="D34" s="22"/>
    </row>
    <row r="35" spans="2:4" ht="14.1" customHeight="1" x14ac:dyDescent="0.2">
      <c r="B35" s="16">
        <v>31</v>
      </c>
      <c r="C35" s="21"/>
      <c r="D35" s="22"/>
    </row>
    <row r="36" spans="2:4" ht="14.1" customHeight="1" x14ac:dyDescent="0.2">
      <c r="B36" s="16">
        <v>32</v>
      </c>
      <c r="C36" s="21"/>
      <c r="D36" s="22"/>
    </row>
    <row r="37" spans="2:4" ht="14.1" customHeight="1" x14ac:dyDescent="0.2">
      <c r="B37" s="16">
        <v>33</v>
      </c>
      <c r="C37" s="21"/>
      <c r="D37" s="22"/>
    </row>
    <row r="38" spans="2:4" ht="14.1" customHeight="1" x14ac:dyDescent="0.2">
      <c r="B38" s="16">
        <v>34</v>
      </c>
      <c r="C38" s="21"/>
      <c r="D38" s="22"/>
    </row>
    <row r="39" spans="2:4" ht="14.1" customHeight="1" x14ac:dyDescent="0.2">
      <c r="B39" s="16">
        <v>35</v>
      </c>
      <c r="C39" s="21"/>
      <c r="D39" s="22"/>
    </row>
    <row r="40" spans="2:4" ht="12" customHeight="1" x14ac:dyDescent="0.2"/>
    <row r="41" spans="2:4" ht="12" customHeight="1" x14ac:dyDescent="0.2"/>
    <row r="42" spans="2:4" ht="12" customHeight="1" x14ac:dyDescent="0.2"/>
    <row r="43" spans="2:4" ht="12" customHeight="1" x14ac:dyDescent="0.2"/>
    <row r="44" spans="2:4" ht="12" customHeight="1" x14ac:dyDescent="0.2"/>
    <row r="45" spans="2:4" ht="12" customHeight="1" x14ac:dyDescent="0.2"/>
    <row r="46" spans="2:4" ht="12" customHeight="1" x14ac:dyDescent="0.2"/>
    <row r="47" spans="2:4" ht="12" customHeight="1" x14ac:dyDescent="0.2"/>
    <row r="48" spans="2:4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28.5" customHeight="1" x14ac:dyDescent="0.2"/>
    <row r="90" ht="28.5" customHeight="1" x14ac:dyDescent="0.2"/>
    <row r="91" ht="28.5" customHeight="1" x14ac:dyDescent="0.2"/>
    <row r="92" ht="28.5" customHeight="1" x14ac:dyDescent="0.2"/>
    <row r="93" ht="28.5" customHeight="1" x14ac:dyDescent="0.2"/>
    <row r="94" ht="28.5" customHeight="1" x14ac:dyDescent="0.2"/>
    <row r="95" ht="28.5" customHeight="1" x14ac:dyDescent="0.2"/>
    <row r="96" ht="28.5" customHeight="1" x14ac:dyDescent="0.2"/>
    <row r="97" ht="28.5" customHeight="1" x14ac:dyDescent="0.2"/>
    <row r="98" ht="28.5" customHeight="1" x14ac:dyDescent="0.2"/>
    <row r="99" ht="28.5" customHeight="1" x14ac:dyDescent="0.2"/>
    <row r="100" ht="28.5" customHeight="1" x14ac:dyDescent="0.2"/>
    <row r="101" ht="28.5" customHeight="1" x14ac:dyDescent="0.2"/>
    <row r="102" ht="28.5" customHeight="1" x14ac:dyDescent="0.2"/>
    <row r="103" ht="28.5" customHeight="1" x14ac:dyDescent="0.2"/>
    <row r="104" ht="28.5" customHeight="1" x14ac:dyDescent="0.2"/>
    <row r="105" ht="28.5" customHeight="1" x14ac:dyDescent="0.2"/>
    <row r="106" ht="28.5" customHeight="1" x14ac:dyDescent="0.2"/>
    <row r="107" ht="28.5" customHeight="1" x14ac:dyDescent="0.2"/>
    <row r="108" ht="28.5" customHeight="1" x14ac:dyDescent="0.2"/>
    <row r="109" ht="28.5" customHeight="1" x14ac:dyDescent="0.2"/>
    <row r="110" ht="28.5" customHeight="1" x14ac:dyDescent="0.2"/>
    <row r="111" ht="28.5" customHeight="1" x14ac:dyDescent="0.2"/>
    <row r="112" ht="28.5" customHeight="1" x14ac:dyDescent="0.2"/>
    <row r="113" ht="28.5" customHeight="1" x14ac:dyDescent="0.2"/>
    <row r="114" ht="28.5" customHeight="1" x14ac:dyDescent="0.2"/>
    <row r="115" ht="28.5" customHeight="1" x14ac:dyDescent="0.2"/>
    <row r="116" ht="28.5" customHeight="1" x14ac:dyDescent="0.2"/>
    <row r="117" ht="28.5" customHeight="1" x14ac:dyDescent="0.2"/>
    <row r="118" ht="28.5" customHeight="1" x14ac:dyDescent="0.2"/>
    <row r="119" ht="28.5" customHeight="1" x14ac:dyDescent="0.2"/>
    <row r="120" ht="28.5" customHeight="1" x14ac:dyDescent="0.2"/>
    <row r="121" ht="28.5" customHeight="1" x14ac:dyDescent="0.2"/>
    <row r="122" ht="28.5" customHeight="1" x14ac:dyDescent="0.2"/>
    <row r="123" ht="28.5" customHeight="1" x14ac:dyDescent="0.2"/>
    <row r="124" ht="28.5" customHeight="1" x14ac:dyDescent="0.2"/>
    <row r="125" ht="28.5" customHeight="1" x14ac:dyDescent="0.2"/>
  </sheetData>
  <sheetProtection sheet="1" objects="1" scenarios="1" selectLockedCells="1"/>
  <mergeCells count="6">
    <mergeCell ref="A1:H1"/>
    <mergeCell ref="B3:D3"/>
    <mergeCell ref="G13:H13"/>
    <mergeCell ref="G14:H14"/>
    <mergeCell ref="F3:H3"/>
    <mergeCell ref="B2:D2"/>
  </mergeCells>
  <hyperlinks>
    <hyperlink ref="G14" r:id="rId1"/>
    <hyperlink ref="F13" location="'1.Dön-1.Sınav'!A1" display="1. Sınav"/>
    <hyperlink ref="F14" location="'1.Dön-2.Sınav'!A1" display="2. Sınav"/>
    <hyperlink ref="F15" location="'1.Dön-3.Sınav'!A1" display="3. Sınav"/>
    <hyperlink ref="F17" location="'2.Dön-1.Sınav'!A1" display="1. Sınav"/>
    <hyperlink ref="F18" location="'2.Dön-2.Sınav'!A1" display="2. Sınav"/>
    <hyperlink ref="F19" location="'2.Dön-3.Sınav'!A1" display="3. Sınav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J78"/>
  <sheetViews>
    <sheetView topLeftCell="A15" workbookViewId="0">
      <selection activeCell="D17" sqref="D17:E1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6A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:2016-2017</v>
      </c>
      <c r="F4" s="117"/>
      <c r="G4" s="84" t="s">
        <v>37</v>
      </c>
      <c r="H4" s="84"/>
      <c r="I4" s="84"/>
      <c r="J4" s="84"/>
      <c r="K4" s="117" t="s">
        <v>43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24</v>
      </c>
      <c r="F5" s="117"/>
      <c r="G5" s="84" t="s">
        <v>28</v>
      </c>
      <c r="H5" s="84"/>
      <c r="I5" s="84"/>
      <c r="J5" s="84"/>
      <c r="K5" s="117" t="str">
        <f>Liste!G8&amp;" "&amp;Liste!H7</f>
        <v>: SOSYAL BİLGİLER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>
        <f>O16</f>
        <v>0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:SERKAN BÜLENT ÜSTÜNDAĞ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e">
        <f>CONCATENATE(AJ9,AJ10,AJ11,AJ12,AJ13,AJ14,AJ15,AJ16,AJ17,AJ18,AJ19,AJ20,AJ21,AJ23,AJ24,AJ25,AJ26,AJ27,AJ28,AJ29,AJ30,AJ31,AJ32,AJ33)</f>
        <v>#DIV/0!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85" t="s">
        <v>73</v>
      </c>
      <c r="E9" s="86"/>
      <c r="F9" s="38">
        <v>5</v>
      </c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1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>Rasyonel Sayılar</v>
      </c>
      <c r="AI9" s="13" t="e">
        <f>F73</f>
        <v>#DIV/0!</v>
      </c>
      <c r="AJ9" s="11" t="e">
        <f>IF(AI9&lt;50,"    * "&amp;AH9,"")</f>
        <v>#DIV/0!</v>
      </c>
    </row>
    <row r="10" spans="2:36" ht="20.100000000000001" customHeight="1" x14ac:dyDescent="0.2">
      <c r="B10" s="1"/>
      <c r="C10" s="37">
        <v>2</v>
      </c>
      <c r="D10" s="101" t="s">
        <v>76</v>
      </c>
      <c r="E10" s="101"/>
      <c r="F10" s="38">
        <v>5</v>
      </c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0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>Rasyonel sayılaı sayı doğrusunda gösterme</v>
      </c>
      <c r="AI10" s="13" t="e">
        <f>G73</f>
        <v>#DIV/0!</v>
      </c>
      <c r="AJ10" s="11" t="e">
        <f t="shared" ref="AJ10:AJ27" si="1">IF(AI10&lt;50,"    * "&amp;AH10,"")</f>
        <v>#DIV/0!</v>
      </c>
    </row>
    <row r="11" spans="2:36" ht="20.100000000000001" customHeight="1" x14ac:dyDescent="0.2">
      <c r="B11" s="1"/>
      <c r="C11" s="37">
        <v>3</v>
      </c>
      <c r="D11" s="101" t="s">
        <v>74</v>
      </c>
      <c r="E11" s="101"/>
      <c r="F11" s="38">
        <v>5</v>
      </c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0</v>
      </c>
      <c r="P11" s="105"/>
      <c r="Q11" s="25"/>
      <c r="R11" s="78" t="s">
        <v>78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>Rasyonel Sayıları Karşılaştırma ve Sıralama</v>
      </c>
      <c r="AI11" s="13" t="e">
        <f>H73</f>
        <v>#DIV/0!</v>
      </c>
      <c r="AJ11" s="11" t="e">
        <f t="shared" si="1"/>
        <v>#DIV/0!</v>
      </c>
    </row>
    <row r="12" spans="2:36" ht="20.100000000000001" customHeight="1" x14ac:dyDescent="0.2">
      <c r="B12" s="1"/>
      <c r="C12" s="37">
        <v>4</v>
      </c>
      <c r="D12" s="101" t="s">
        <v>69</v>
      </c>
      <c r="E12" s="101"/>
      <c r="F12" s="38">
        <v>5</v>
      </c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>TAM SAYILARIN KUVVETLERİ</v>
      </c>
      <c r="AI12" s="13" t="e">
        <f>I73</f>
        <v>#DIV/0!</v>
      </c>
      <c r="AJ12" s="11" t="e">
        <f t="shared" si="1"/>
        <v>#DIV/0!</v>
      </c>
    </row>
    <row r="13" spans="2:36" ht="20.100000000000001" customHeight="1" x14ac:dyDescent="0.2">
      <c r="B13" s="1"/>
      <c r="C13" s="37">
        <v>5</v>
      </c>
      <c r="D13" s="101" t="s">
        <v>71</v>
      </c>
      <c r="E13" s="101"/>
      <c r="F13" s="38">
        <v>5</v>
      </c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0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>TAM SAYILARDA BÖLME İŞLEMİ</v>
      </c>
      <c r="AI13" s="13" t="e">
        <f>J73</f>
        <v>#DIV/0!</v>
      </c>
      <c r="AJ13" s="11" t="e">
        <f t="shared" si="1"/>
        <v>#DIV/0!</v>
      </c>
    </row>
    <row r="14" spans="2:36" ht="20.100000000000001" customHeight="1" x14ac:dyDescent="0.2">
      <c r="B14" s="1"/>
      <c r="C14" s="37">
        <v>6</v>
      </c>
      <c r="D14" s="101" t="s">
        <v>72</v>
      </c>
      <c r="E14" s="101"/>
      <c r="F14" s="38">
        <v>5</v>
      </c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>TAM SAYI PROBLEMLERİ</v>
      </c>
      <c r="AI14" s="13" t="e">
        <f>K73</f>
        <v>#DIV/0!</v>
      </c>
      <c r="AJ14" s="11" t="e">
        <f t="shared" si="1"/>
        <v>#DIV/0!</v>
      </c>
    </row>
    <row r="15" spans="2:36" ht="17.25" customHeight="1" x14ac:dyDescent="0.2">
      <c r="B15" s="1"/>
      <c r="C15" s="37">
        <v>7</v>
      </c>
      <c r="D15" s="101" t="s">
        <v>76</v>
      </c>
      <c r="E15" s="101"/>
      <c r="F15" s="38">
        <v>5</v>
      </c>
      <c r="G15" s="3"/>
      <c r="H15" s="102" t="s">
        <v>10</v>
      </c>
      <c r="I15" s="103"/>
      <c r="J15" s="103"/>
      <c r="K15" s="103"/>
      <c r="L15" s="103"/>
      <c r="M15" s="103"/>
      <c r="N15" s="103"/>
      <c r="O15" s="132">
        <f>IF(COUNT(AE38:AE72)=0," ",SUM(AE38:AE72)/COUNT(AE38:AE72))</f>
        <v>0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SERKAN BÜLENT ÜSTÜNDAĞ</v>
      </c>
      <c r="AD15" s="145"/>
      <c r="AE15" s="145"/>
      <c r="AF15" s="146"/>
      <c r="AH15" s="12" t="str">
        <f t="shared" si="0"/>
        <v>Rasyonel sayılaı sayı doğrusunda gösterme</v>
      </c>
      <c r="AI15" s="13" t="e">
        <f>L73</f>
        <v>#DIV/0!</v>
      </c>
      <c r="AJ15" s="11" t="e">
        <f t="shared" si="1"/>
        <v>#DIV/0!</v>
      </c>
    </row>
    <row r="16" spans="2:36" ht="20.100000000000001" customHeight="1" thickBot="1" x14ac:dyDescent="0.25">
      <c r="B16" s="1"/>
      <c r="C16" s="37">
        <v>8</v>
      </c>
      <c r="D16" s="101" t="s">
        <v>75</v>
      </c>
      <c r="E16" s="101"/>
      <c r="F16" s="38">
        <v>5</v>
      </c>
      <c r="G16" s="3"/>
      <c r="H16" s="139" t="s">
        <v>45</v>
      </c>
      <c r="I16" s="140"/>
      <c r="J16" s="140"/>
      <c r="K16" s="140"/>
      <c r="L16" s="140"/>
      <c r="M16" s="140"/>
      <c r="N16" s="140"/>
      <c r="O16" s="134">
        <f>SUM(O10:O13)/SUM(O9:O14)</f>
        <v>0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SOSYAL BİLGİLER</v>
      </c>
      <c r="AD16" s="147"/>
      <c r="AE16" s="147"/>
      <c r="AF16" s="148"/>
      <c r="AH16" s="12" t="str">
        <f t="shared" si="0"/>
        <v xml:space="preserve">Rasyonel Sayıların Ondalık Gösterimi </v>
      </c>
      <c r="AI16" s="13" t="e">
        <f>M73</f>
        <v>#DIV/0!</v>
      </c>
      <c r="AJ16" s="11" t="e">
        <f t="shared" si="1"/>
        <v>#DIV/0!</v>
      </c>
    </row>
    <row r="17" spans="2:36" ht="20.100000000000001" customHeight="1" thickBot="1" x14ac:dyDescent="0.25">
      <c r="B17" s="1"/>
      <c r="C17" s="37">
        <v>9</v>
      </c>
      <c r="D17" s="101" t="s">
        <v>70</v>
      </c>
      <c r="E17" s="101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>TAM SAYILARDA ÇARPMA İŞLEMİ</v>
      </c>
      <c r="AI17" s="13" t="e">
        <f>N73</f>
        <v>#DIV/0!</v>
      </c>
      <c r="AJ17" s="11" t="e">
        <f t="shared" si="1"/>
        <v>#DIV/0!</v>
      </c>
    </row>
    <row r="18" spans="2:36" ht="20.100000000000001" customHeight="1" x14ac:dyDescent="0.2">
      <c r="B18" s="1"/>
      <c r="C18" s="37">
        <v>10</v>
      </c>
      <c r="D18" s="101" t="s">
        <v>71</v>
      </c>
      <c r="E18" s="101"/>
      <c r="F18" s="38">
        <v>5</v>
      </c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>TAM SAYILARDA BÖLME İŞLEMİ</v>
      </c>
      <c r="AI18" s="13" t="e">
        <f>O73</f>
        <v>#DIV/0!</v>
      </c>
      <c r="AJ18" s="11" t="e">
        <f t="shared" si="1"/>
        <v>#DIV/0!</v>
      </c>
    </row>
    <row r="19" spans="2:36" ht="20.100000000000001" customHeight="1" x14ac:dyDescent="0.2">
      <c r="B19" s="1"/>
      <c r="C19" s="37">
        <v>11</v>
      </c>
      <c r="D19" s="101" t="s">
        <v>76</v>
      </c>
      <c r="E19" s="101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>Rasyonel sayılaı sayı doğrusunda gösterme</v>
      </c>
      <c r="AI19" s="13" t="e">
        <f>P73</f>
        <v>#DIV/0!</v>
      </c>
      <c r="AJ19" s="11" t="e">
        <f t="shared" si="1"/>
        <v>#DIV/0!</v>
      </c>
    </row>
    <row r="20" spans="2:36" ht="20.100000000000001" customHeight="1" x14ac:dyDescent="0.2">
      <c r="B20" s="1"/>
      <c r="C20" s="37">
        <v>12</v>
      </c>
      <c r="D20" s="101" t="s">
        <v>74</v>
      </c>
      <c r="E20" s="101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>Rasyonel Sayıları Karşılaştırma ve Sıralama</v>
      </c>
      <c r="AI20" s="13" t="e">
        <f>Q73</f>
        <v>#DIV/0!</v>
      </c>
      <c r="AJ20" s="11" t="e">
        <f t="shared" si="1"/>
        <v>#DIV/0!</v>
      </c>
    </row>
    <row r="21" spans="2:36" ht="20.100000000000001" customHeight="1" x14ac:dyDescent="0.2">
      <c r="B21" s="1"/>
      <c r="C21" s="37">
        <v>13</v>
      </c>
      <c r="D21" s="101" t="s">
        <v>74</v>
      </c>
      <c r="E21" s="101"/>
      <c r="F21" s="38">
        <v>5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>Rasyonel Sayıları Karşılaştırma ve Sıralama</v>
      </c>
      <c r="AI21" s="13" t="e">
        <f>R73</f>
        <v>#DIV/0!</v>
      </c>
      <c r="AJ21" s="11" t="e">
        <f t="shared" si="1"/>
        <v>#DIV/0!</v>
      </c>
    </row>
    <row r="22" spans="2:36" ht="20.100000000000001" customHeight="1" x14ac:dyDescent="0.2">
      <c r="B22" s="1"/>
      <c r="C22" s="37">
        <v>14</v>
      </c>
      <c r="D22" s="101" t="s">
        <v>74</v>
      </c>
      <c r="E22" s="101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>Rasyonel Sayıları Karşılaştırma ve Sıralama</v>
      </c>
      <c r="AI22" s="13" t="e">
        <f>S73</f>
        <v>#DIV/0!</v>
      </c>
      <c r="AJ22" s="11" t="e">
        <f t="shared" si="1"/>
        <v>#DIV/0!</v>
      </c>
    </row>
    <row r="23" spans="2:36" ht="20.100000000000001" customHeight="1" x14ac:dyDescent="0.2">
      <c r="B23" s="1"/>
      <c r="C23" s="37">
        <v>15</v>
      </c>
      <c r="D23" s="101" t="s">
        <v>75</v>
      </c>
      <c r="E23" s="101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 xml:space="preserve">Rasyonel Sayıların Ondalık Gösterimi </v>
      </c>
      <c r="AI23" s="13" t="e">
        <f>T73</f>
        <v>#DIV/0!</v>
      </c>
      <c r="AJ23" s="11" t="e">
        <f t="shared" si="1"/>
        <v>#DIV/0!</v>
      </c>
    </row>
    <row r="24" spans="2:36" ht="20.100000000000001" customHeight="1" x14ac:dyDescent="0.2">
      <c r="B24" s="1"/>
      <c r="C24" s="37">
        <v>16</v>
      </c>
      <c r="D24" s="101" t="s">
        <v>75</v>
      </c>
      <c r="E24" s="101"/>
      <c r="F24" s="38">
        <v>5</v>
      </c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 xml:space="preserve">Rasyonel Sayıların Ondalık Gösterimi </v>
      </c>
      <c r="AI24" s="13" t="e">
        <f>U73</f>
        <v>#DIV/0!</v>
      </c>
      <c r="AJ24" s="11" t="e">
        <f t="shared" si="1"/>
        <v>#DIV/0!</v>
      </c>
    </row>
    <row r="25" spans="2:36" ht="20.100000000000001" customHeight="1" x14ac:dyDescent="0.2">
      <c r="B25" s="1"/>
      <c r="C25" s="37">
        <v>17</v>
      </c>
      <c r="D25" s="101" t="s">
        <v>69</v>
      </c>
      <c r="E25" s="101"/>
      <c r="F25" s="38">
        <v>5</v>
      </c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>TAM SAYILARIN KUVVETLERİ</v>
      </c>
      <c r="AI25" s="13" t="e">
        <f>V73</f>
        <v>#DIV/0!</v>
      </c>
      <c r="AJ25" s="11" t="e">
        <f t="shared" si="1"/>
        <v>#DIV/0!</v>
      </c>
    </row>
    <row r="26" spans="2:36" ht="20.100000000000001" customHeight="1" x14ac:dyDescent="0.2">
      <c r="B26" s="1"/>
      <c r="C26" s="37">
        <v>18</v>
      </c>
      <c r="D26" s="101" t="s">
        <v>72</v>
      </c>
      <c r="E26" s="101"/>
      <c r="F26" s="38">
        <v>5</v>
      </c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>TAM SAYI PROBLEMLERİ</v>
      </c>
      <c r="AI26" s="13" t="e">
        <f>W73</f>
        <v>#DIV/0!</v>
      </c>
      <c r="AJ26" s="11" t="e">
        <f t="shared" si="1"/>
        <v>#DIV/0!</v>
      </c>
    </row>
    <row r="27" spans="2:36" ht="20.100000000000001" customHeight="1" x14ac:dyDescent="0.2">
      <c r="B27" s="1"/>
      <c r="C27" s="37">
        <v>19</v>
      </c>
      <c r="D27" s="101" t="s">
        <v>75</v>
      </c>
      <c r="E27" s="101"/>
      <c r="F27" s="38">
        <v>5</v>
      </c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 xml:space="preserve">Rasyonel Sayıların Ondalık Gösterimi </v>
      </c>
      <c r="AI27" s="13" t="e">
        <f>X73</f>
        <v>#DIV/0!</v>
      </c>
      <c r="AJ27" s="11" t="e">
        <f t="shared" si="1"/>
        <v>#DIV/0!</v>
      </c>
    </row>
    <row r="28" spans="2:36" ht="20.100000000000001" customHeight="1" x14ac:dyDescent="0.2">
      <c r="B28" s="1"/>
      <c r="C28" s="37">
        <v>20</v>
      </c>
      <c r="D28" s="101" t="s">
        <v>77</v>
      </c>
      <c r="E28" s="101"/>
      <c r="F28" s="38">
        <v>5</v>
      </c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>Rasyonel Sayıları tanımlama</v>
      </c>
      <c r="AI28" s="13" t="e">
        <f>Y73</f>
        <v>#DIV/0!</v>
      </c>
      <c r="AJ28" s="11" t="e">
        <f>IF(AI28&lt;50,"    * "&amp;AH28,"")</f>
        <v>#DIV/0!</v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 t="s">
        <v>79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0</v>
      </c>
      <c r="AF38" s="44" t="str">
        <f>IF(AE38=" "," ",IF(AE38&gt;=85,"PEKİYİ",IF(AE38&gt;=70,"İYİ",IF(AE38&gt;=60,"ORTA",IF(AE38&gt;=50,"GEÇER",IF(AE38&lt;50,"GEÇMEZ"))))))</f>
        <v>GEÇMEZ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16</v>
      </c>
      <c r="E45" s="45" t="str">
        <f>IF(Liste!D12=0," ",Liste!D12)</f>
        <v>VİLDAN GÜLENÇ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17</v>
      </c>
      <c r="E46" s="45" t="str">
        <f>IF(Liste!D13=0," ",Liste!D13)</f>
        <v>YASEMİN AZGIN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 t="e">
        <f>IF(F9=0," ",((SUM(F38:F72)/COUNT(F38:F72))*100)/F9)</f>
        <v>#DIV/0!</v>
      </c>
      <c r="G73" s="55" t="e">
        <f>IF(F10=0," ",((SUM(G38:G72)/COUNT(G38:G72))*100)/F10)</f>
        <v>#DIV/0!</v>
      </c>
      <c r="H73" s="55" t="e">
        <f>IF(F11=0," ",((SUM(H38:H72)/COUNT(H38:H72))*100)/F11)</f>
        <v>#DIV/0!</v>
      </c>
      <c r="I73" s="55" t="e">
        <f>IF(F12=0," ",((SUM(I38:I72)/COUNT(I38:I72))*100)/F12)</f>
        <v>#DIV/0!</v>
      </c>
      <c r="J73" s="55" t="e">
        <f>IF(F13=0," ",((SUM(J38:J72)/COUNT(J38:J72))*100)/F13)</f>
        <v>#DIV/0!</v>
      </c>
      <c r="K73" s="55" t="e">
        <f>IF(F14=0," ",((SUM(K38:K72)/COUNT(K38:K72))*100)/F14)</f>
        <v>#DIV/0!</v>
      </c>
      <c r="L73" s="55" t="e">
        <f>IF(F15=0," ",((SUM(L38:L72)/COUNT(L38:L72))*100)/F15)</f>
        <v>#DIV/0!</v>
      </c>
      <c r="M73" s="55" t="e">
        <f>IF(F16=0," ",((SUM(M38:M72)/COUNT(M38:M72))*100)/F16)</f>
        <v>#DIV/0!</v>
      </c>
      <c r="N73" s="55" t="e">
        <f>IF(F17=0," ",((SUM(N38:N72)/COUNT(N38:N72))*100)/F17)</f>
        <v>#DIV/0!</v>
      </c>
      <c r="O73" s="55" t="e">
        <f>IF(F18=0," ",((SUM(O38:O72)/COUNT(O38:O72))*100)/F18)</f>
        <v>#DIV/0!</v>
      </c>
      <c r="P73" s="55" t="e">
        <f>IF(F19=0," ",((SUM(P38:P72)/COUNT(P38:P72))*100)/F19)</f>
        <v>#DIV/0!</v>
      </c>
      <c r="Q73" s="55" t="e">
        <f>IF(F20=0," ",((SUM(Q38:Q72)/COUNT(Q38:Q72))*100)/F20)</f>
        <v>#DIV/0!</v>
      </c>
      <c r="R73" s="55" t="e">
        <f>IF(F21=0," ",((SUM(R38:R72)/COUNT(R38:R72))*100)/F21)</f>
        <v>#DIV/0!</v>
      </c>
      <c r="S73" s="55" t="e">
        <f>IF(F22=0," ",((SUM(S38:S72)/COUNT(S38:S72))*100)/F22)</f>
        <v>#DIV/0!</v>
      </c>
      <c r="T73" s="55" t="e">
        <f>IF(F23=0," ",((SUM(T38:T72)/COUNT(T38:T72))*100)/F23)</f>
        <v>#DIV/0!</v>
      </c>
      <c r="U73" s="55" t="e">
        <f>IF(F24=0," ",((SUM(U38:U72)/COUNT(U38:U72))*100)/F24)</f>
        <v>#DIV/0!</v>
      </c>
      <c r="V73" s="55" t="e">
        <f>IF(F25=0," ",((SUM(V38:V72)/COUNT(V38:V72))*100)/F25)</f>
        <v>#DIV/0!</v>
      </c>
      <c r="W73" s="55" t="e">
        <f>IF(F26=0," ",((SUM(W38:W72)/COUNT(W38:W72))*100)/F26)</f>
        <v>#DIV/0!</v>
      </c>
      <c r="X73" s="55" t="e">
        <f>IF(F27=0," ",((SUM(X38:X72)/COUNT(X38:X72))*100)/F27)</f>
        <v>#DIV/0!</v>
      </c>
      <c r="Y73" s="55" t="e">
        <f>IF(F28=0," ",((SUM(Y38:Y72)/COUNT(Y38:Y72))*100)/F28)</f>
        <v>#DIV/0!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42741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57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H16:N16"/>
    <mergeCell ref="H9:N9"/>
    <mergeCell ref="O9:P9"/>
    <mergeCell ref="H8:P8"/>
    <mergeCell ref="AB78:AF78"/>
    <mergeCell ref="AC15:AF15"/>
    <mergeCell ref="AC16:AF16"/>
    <mergeCell ref="AB77:AF77"/>
    <mergeCell ref="H18:AF18"/>
    <mergeCell ref="R6:AF6"/>
    <mergeCell ref="O10:P10"/>
    <mergeCell ref="O11:P11"/>
    <mergeCell ref="K6:P6"/>
    <mergeCell ref="AB76:AF76"/>
    <mergeCell ref="AE36:AE37"/>
    <mergeCell ref="AF36:AF37"/>
    <mergeCell ref="F36:AD36"/>
    <mergeCell ref="E6:F6"/>
    <mergeCell ref="C8:E8"/>
    <mergeCell ref="O15:P15"/>
    <mergeCell ref="O16:P16"/>
    <mergeCell ref="D21:E21"/>
    <mergeCell ref="D19:E19"/>
    <mergeCell ref="D20:E20"/>
    <mergeCell ref="C34:E34"/>
    <mergeCell ref="R5:AC5"/>
    <mergeCell ref="C4:D4"/>
    <mergeCell ref="E4:F4"/>
    <mergeCell ref="K3:P3"/>
    <mergeCell ref="K4:P4"/>
    <mergeCell ref="K5:P5"/>
    <mergeCell ref="C5:D5"/>
    <mergeCell ref="E5:F5"/>
    <mergeCell ref="D18:E18"/>
    <mergeCell ref="D31:E31"/>
    <mergeCell ref="D32:E32"/>
    <mergeCell ref="D33:E33"/>
    <mergeCell ref="C73:E73"/>
    <mergeCell ref="C36:E36"/>
    <mergeCell ref="D22:E22"/>
    <mergeCell ref="D23:E23"/>
    <mergeCell ref="D28:E28"/>
    <mergeCell ref="D25:E25"/>
    <mergeCell ref="D27:E27"/>
    <mergeCell ref="D24:E24"/>
    <mergeCell ref="D26:E26"/>
    <mergeCell ref="D29:E29"/>
    <mergeCell ref="D30:E30"/>
    <mergeCell ref="D17:E17"/>
    <mergeCell ref="H11:N11"/>
    <mergeCell ref="H10:N10"/>
    <mergeCell ref="O12:P12"/>
    <mergeCell ref="H12:N12"/>
    <mergeCell ref="H13:N13"/>
    <mergeCell ref="O13:P13"/>
    <mergeCell ref="H14:P14"/>
    <mergeCell ref="D12:E12"/>
    <mergeCell ref="D10:E10"/>
    <mergeCell ref="D11:E11"/>
    <mergeCell ref="H15:N15"/>
    <mergeCell ref="D15:E15"/>
    <mergeCell ref="D16:E16"/>
    <mergeCell ref="D13:E13"/>
    <mergeCell ref="D14:E14"/>
    <mergeCell ref="AH5:AJ7"/>
    <mergeCell ref="R7:AF10"/>
    <mergeCell ref="R11:AF14"/>
    <mergeCell ref="AH2:AJ2"/>
    <mergeCell ref="AH3:AJ3"/>
    <mergeCell ref="C2:AF2"/>
    <mergeCell ref="G4:J4"/>
    <mergeCell ref="G5:J5"/>
    <mergeCell ref="D9:E9"/>
    <mergeCell ref="C6:D6"/>
    <mergeCell ref="G6:J6"/>
    <mergeCell ref="G3:J3"/>
    <mergeCell ref="C3:D3"/>
    <mergeCell ref="R3:AF4"/>
    <mergeCell ref="E3:F3"/>
    <mergeCell ref="AD5:AE5"/>
  </mergeCells>
  <phoneticPr fontId="0" type="noConversion"/>
  <conditionalFormatting sqref="F73:O73">
    <cfRule type="cellIs" dxfId="23" priority="7" stopIfTrue="1" operator="lessThan">
      <formula>50</formula>
    </cfRule>
  </conditionalFormatting>
  <conditionalFormatting sqref="F73:AD73">
    <cfRule type="cellIs" dxfId="22" priority="5" stopIfTrue="1" operator="lessThan">
      <formula>50</formula>
    </cfRule>
    <cfRule type="cellIs" dxfId="21" priority="6" stopIfTrue="1" operator="lessThan">
      <formula>50</formula>
    </cfRule>
  </conditionalFormatting>
  <conditionalFormatting sqref="AF38:AF72">
    <cfRule type="cellIs" dxfId="20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J78"/>
  <sheetViews>
    <sheetView workbookViewId="0">
      <selection activeCell="D15" sqref="D15:E16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6A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:2016-2017</v>
      </c>
      <c r="F4" s="117"/>
      <c r="G4" s="84" t="s">
        <v>37</v>
      </c>
      <c r="H4" s="84"/>
      <c r="I4" s="84"/>
      <c r="J4" s="84"/>
      <c r="K4" s="117" t="s">
        <v>47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24</v>
      </c>
      <c r="F5" s="117"/>
      <c r="G5" s="84" t="s">
        <v>28</v>
      </c>
      <c r="H5" s="84"/>
      <c r="I5" s="84"/>
      <c r="J5" s="84"/>
      <c r="K5" s="117" t="str">
        <f>Liste!G8&amp;" "&amp;Liste!H7</f>
        <v>: SOSYAL BİLGİLER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>
        <f>O16</f>
        <v>0.65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:SERKAN BÜLENT ÜSTÜNDAĞ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e">
        <f>CONCATENATE(AJ9,AJ10,AJ11,AJ12,AJ13,AJ14,AJ15,AJ16,AJ17,AJ18,AJ19,AJ20,AJ21,AJ23,AJ24,AJ25,AJ26,AJ27,AJ28,AJ29,AJ30,AJ31,AJ32,AJ33)</f>
        <v>#DIV/0!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 t="s">
        <v>80</v>
      </c>
      <c r="E9" s="101"/>
      <c r="F9" s="38">
        <v>5</v>
      </c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7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>IF(D9=0,"",D9)</f>
        <v>Rasyonel Sayılarla Toplama ve Çıkarma İşlemleri</v>
      </c>
      <c r="AI9" s="13">
        <f>F73</f>
        <v>178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 t="s">
        <v>80</v>
      </c>
      <c r="E10" s="101"/>
      <c r="F10" s="38">
        <v>5</v>
      </c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6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>IF(D10=0,"",D10)</f>
        <v>Rasyonel Sayılarla Toplama ve Çıkarma İşlemleri</v>
      </c>
      <c r="AI10" s="13">
        <f>G73</f>
        <v>54</v>
      </c>
      <c r="AJ10" s="11" t="str">
        <f t="shared" ref="AJ10:AJ27" si="0">IF(AI10&lt;50,"    * "&amp;AH10,"")</f>
        <v/>
      </c>
    </row>
    <row r="11" spans="2:36" ht="20.100000000000001" customHeight="1" x14ac:dyDescent="0.2">
      <c r="B11" s="1"/>
      <c r="C11" s="37">
        <v>3</v>
      </c>
      <c r="D11" s="101" t="s">
        <v>80</v>
      </c>
      <c r="E11" s="101"/>
      <c r="F11" s="38">
        <v>5</v>
      </c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2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>IF(D11=0,"",D11)</f>
        <v>Rasyonel Sayılarla Toplama ve Çıkarma İşlemleri</v>
      </c>
      <c r="AI11" s="13">
        <f>H73</f>
        <v>110</v>
      </c>
      <c r="AJ11" s="11" t="str">
        <f t="shared" si="0"/>
        <v/>
      </c>
    </row>
    <row r="12" spans="2:36" ht="20.100000000000001" customHeight="1" x14ac:dyDescent="0.2">
      <c r="B12" s="1"/>
      <c r="C12" s="37">
        <v>4</v>
      </c>
      <c r="D12" s="101" t="s">
        <v>81</v>
      </c>
      <c r="E12" s="101"/>
      <c r="F12" s="38">
        <v>5</v>
      </c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3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>IF(D12=0,"",D12)</f>
        <v xml:space="preserve">Rasyonel Sayılarla Çarpma ve Bölme İşlemleri </v>
      </c>
      <c r="AI12" s="13">
        <f>I73</f>
        <v>35</v>
      </c>
      <c r="AJ12" s="11" t="str">
        <f t="shared" si="0"/>
        <v xml:space="preserve">    * Rasyonel Sayılarla Çarpma ve Bölme İşlemleri </v>
      </c>
    </row>
    <row r="13" spans="2:36" ht="20.100000000000001" customHeight="1" x14ac:dyDescent="0.2">
      <c r="B13" s="1"/>
      <c r="C13" s="37">
        <v>5</v>
      </c>
      <c r="D13" s="101" t="s">
        <v>81</v>
      </c>
      <c r="E13" s="101"/>
      <c r="F13" s="38">
        <v>5</v>
      </c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2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ref="AH13:AH33" si="1">IF(D13=0,"",D13)</f>
        <v xml:space="preserve">Rasyonel Sayılarla Çarpma ve Bölme İşlemleri </v>
      </c>
      <c r="AI13" s="13">
        <f>J73</f>
        <v>60</v>
      </c>
      <c r="AJ13" s="11" t="str">
        <f t="shared" si="0"/>
        <v/>
      </c>
    </row>
    <row r="14" spans="2:36" ht="20.100000000000001" customHeight="1" x14ac:dyDescent="0.2">
      <c r="B14" s="1"/>
      <c r="C14" s="37">
        <v>6</v>
      </c>
      <c r="D14" s="101" t="s">
        <v>82</v>
      </c>
      <c r="E14" s="101"/>
      <c r="F14" s="38">
        <v>5</v>
      </c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1"/>
        <v>Rasyonel Sayılarla dört işlem</v>
      </c>
      <c r="AI14" s="13">
        <f>K73</f>
        <v>35</v>
      </c>
      <c r="AJ14" s="11" t="str">
        <f t="shared" si="0"/>
        <v xml:space="preserve">    * Rasyonel Sayılarla dört işlem</v>
      </c>
    </row>
    <row r="15" spans="2:36" ht="17.25" customHeight="1" x14ac:dyDescent="0.2">
      <c r="B15" s="1"/>
      <c r="C15" s="37">
        <v>7</v>
      </c>
      <c r="D15" s="101" t="s">
        <v>85</v>
      </c>
      <c r="E15" s="101"/>
      <c r="F15" s="38">
        <v>5</v>
      </c>
      <c r="G15" s="3"/>
      <c r="H15" s="102" t="s">
        <v>10</v>
      </c>
      <c r="I15" s="103"/>
      <c r="J15" s="103"/>
      <c r="K15" s="103"/>
      <c r="L15" s="103"/>
      <c r="M15" s="103"/>
      <c r="N15" s="103"/>
      <c r="O15" s="132">
        <f>IF(COUNT(AE38:AE72)=0," ",SUM(AE38:AE72)/COUNT(AE38:AE72))</f>
        <v>58.9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SERKAN BÜLENT ÜSTÜNDAĞ</v>
      </c>
      <c r="AD15" s="145"/>
      <c r="AE15" s="145"/>
      <c r="AF15" s="146"/>
      <c r="AH15" s="12" t="str">
        <f t="shared" si="1"/>
        <v>Rasyonel Sayıların Kuvvetleri</v>
      </c>
      <c r="AI15" s="13">
        <f>L73</f>
        <v>35</v>
      </c>
      <c r="AJ15" s="11" t="str">
        <f t="shared" si="0"/>
        <v xml:space="preserve">    * Rasyonel Sayıların Kuvvetleri</v>
      </c>
    </row>
    <row r="16" spans="2:36" ht="20.100000000000001" customHeight="1" thickBot="1" x14ac:dyDescent="0.25">
      <c r="B16" s="1"/>
      <c r="C16" s="37">
        <v>8</v>
      </c>
      <c r="D16" s="101" t="s">
        <v>85</v>
      </c>
      <c r="E16" s="101"/>
      <c r="F16" s="38">
        <v>5</v>
      </c>
      <c r="G16" s="3"/>
      <c r="H16" s="139" t="s">
        <v>45</v>
      </c>
      <c r="I16" s="140"/>
      <c r="J16" s="140"/>
      <c r="K16" s="140"/>
      <c r="L16" s="140"/>
      <c r="M16" s="140"/>
      <c r="N16" s="140"/>
      <c r="O16" s="134">
        <f>SUM(O10:O13)/SUM(O9:O14)</f>
        <v>0.65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SOSYAL BİLGİLER</v>
      </c>
      <c r="AD16" s="147"/>
      <c r="AE16" s="147"/>
      <c r="AF16" s="148"/>
      <c r="AH16" s="12" t="str">
        <f t="shared" si="1"/>
        <v>Rasyonel Sayıların Kuvvetleri</v>
      </c>
      <c r="AI16" s="13">
        <f>M73</f>
        <v>60</v>
      </c>
      <c r="AJ16" s="11" t="str">
        <f t="shared" si="0"/>
        <v/>
      </c>
    </row>
    <row r="17" spans="2:36" ht="20.100000000000001" customHeight="1" thickBot="1" x14ac:dyDescent="0.25">
      <c r="B17" s="1"/>
      <c r="C17" s="37">
        <v>9</v>
      </c>
      <c r="D17" s="101" t="s">
        <v>82</v>
      </c>
      <c r="E17" s="101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1"/>
        <v>Rasyonel Sayılarla dört işlem</v>
      </c>
      <c r="AI17" s="13">
        <f>N73</f>
        <v>65</v>
      </c>
      <c r="AJ17" s="11" t="str">
        <f t="shared" si="0"/>
        <v/>
      </c>
    </row>
    <row r="18" spans="2:36" ht="20.100000000000001" customHeight="1" x14ac:dyDescent="0.2">
      <c r="B18" s="1"/>
      <c r="C18" s="37">
        <v>10</v>
      </c>
      <c r="D18" s="101" t="s">
        <v>81</v>
      </c>
      <c r="E18" s="101"/>
      <c r="F18" s="38">
        <v>5</v>
      </c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1"/>
        <v xml:space="preserve">Rasyonel Sayılarla Çarpma ve Bölme İşlemleri </v>
      </c>
      <c r="AI18" s="13">
        <f>O73</f>
        <v>70</v>
      </c>
      <c r="AJ18" s="11" t="str">
        <f t="shared" si="0"/>
        <v/>
      </c>
    </row>
    <row r="19" spans="2:36" ht="20.100000000000001" customHeight="1" x14ac:dyDescent="0.2">
      <c r="B19" s="1"/>
      <c r="C19" s="37">
        <v>11</v>
      </c>
      <c r="D19" s="101" t="s">
        <v>80</v>
      </c>
      <c r="E19" s="101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1"/>
        <v>Rasyonel Sayılarla Toplama ve Çıkarma İşlemleri</v>
      </c>
      <c r="AI19" s="13">
        <f>P73</f>
        <v>55</v>
      </c>
      <c r="AJ19" s="11" t="str">
        <f t="shared" si="0"/>
        <v/>
      </c>
    </row>
    <row r="20" spans="2:36" ht="20.100000000000001" customHeight="1" x14ac:dyDescent="0.2">
      <c r="B20" s="1"/>
      <c r="C20" s="37">
        <v>12</v>
      </c>
      <c r="D20" s="101" t="s">
        <v>81</v>
      </c>
      <c r="E20" s="101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1"/>
        <v xml:space="preserve">Rasyonel Sayılarla Çarpma ve Bölme İşlemleri </v>
      </c>
      <c r="AI20" s="13">
        <f>Q73</f>
        <v>30</v>
      </c>
      <c r="AJ20" s="11" t="str">
        <f t="shared" si="0"/>
        <v xml:space="preserve">    * Rasyonel Sayılarla Çarpma ve Bölme İşlemleri </v>
      </c>
    </row>
    <row r="21" spans="2:36" ht="20.100000000000001" customHeight="1" x14ac:dyDescent="0.2">
      <c r="B21" s="1"/>
      <c r="C21" s="37">
        <v>13</v>
      </c>
      <c r="D21" s="85" t="s">
        <v>83</v>
      </c>
      <c r="E21" s="86"/>
      <c r="F21" s="38">
        <v>5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1"/>
        <v xml:space="preserve">Rasyonel Sayılarla Çok Adımlı İşlemler </v>
      </c>
      <c r="AI21" s="13">
        <f>R73</f>
        <v>40</v>
      </c>
      <c r="AJ21" s="11" t="str">
        <f t="shared" si="0"/>
        <v xml:space="preserve">    * Rasyonel Sayılarla Çok Adımlı İşlemler </v>
      </c>
    </row>
    <row r="22" spans="2:36" ht="20.100000000000001" customHeight="1" x14ac:dyDescent="0.2">
      <c r="B22" s="1"/>
      <c r="C22" s="37">
        <v>14</v>
      </c>
      <c r="D22" s="85" t="s">
        <v>83</v>
      </c>
      <c r="E22" s="86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1"/>
        <v xml:space="preserve">Rasyonel Sayılarla Çok Adımlı İşlemler </v>
      </c>
      <c r="AI22" s="13">
        <f>S73</f>
        <v>75</v>
      </c>
      <c r="AJ22" s="11" t="str">
        <f t="shared" si="0"/>
        <v/>
      </c>
    </row>
    <row r="23" spans="2:36" ht="20.100000000000001" customHeight="1" x14ac:dyDescent="0.2">
      <c r="B23" s="1"/>
      <c r="C23" s="37">
        <v>15</v>
      </c>
      <c r="D23" s="85" t="s">
        <v>83</v>
      </c>
      <c r="E23" s="86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1"/>
        <v xml:space="preserve">Rasyonel Sayılarla Çok Adımlı İşlemler </v>
      </c>
      <c r="AI23" s="13">
        <f>T73</f>
        <v>30</v>
      </c>
      <c r="AJ23" s="11" t="str">
        <f t="shared" si="0"/>
        <v xml:space="preserve">    * Rasyonel Sayılarla Çok Adımlı İşlemler </v>
      </c>
    </row>
    <row r="24" spans="2:36" ht="20.100000000000001" customHeight="1" x14ac:dyDescent="0.2">
      <c r="B24" s="1"/>
      <c r="C24" s="37">
        <v>16</v>
      </c>
      <c r="D24" s="85" t="s">
        <v>83</v>
      </c>
      <c r="E24" s="86"/>
      <c r="F24" s="38">
        <v>5</v>
      </c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1"/>
        <v xml:space="preserve">Rasyonel Sayılarla Çok Adımlı İşlemler </v>
      </c>
      <c r="AI24" s="13">
        <f>U73</f>
        <v>246</v>
      </c>
      <c r="AJ24" s="11" t="str">
        <f t="shared" si="0"/>
        <v/>
      </c>
    </row>
    <row r="25" spans="2:36" ht="20.100000000000001" customHeight="1" x14ac:dyDescent="0.2">
      <c r="B25" s="1"/>
      <c r="C25" s="37">
        <v>17</v>
      </c>
      <c r="D25" s="85" t="s">
        <v>83</v>
      </c>
      <c r="E25" s="86"/>
      <c r="F25" s="38">
        <v>5</v>
      </c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1"/>
        <v xml:space="preserve">Rasyonel Sayılarla Çok Adımlı İşlemler </v>
      </c>
      <c r="AI25" s="13" t="e">
        <f>V73</f>
        <v>#DIV/0!</v>
      </c>
      <c r="AJ25" s="11" t="e">
        <f t="shared" si="0"/>
        <v>#DIV/0!</v>
      </c>
    </row>
    <row r="26" spans="2:36" ht="20.100000000000001" customHeight="1" x14ac:dyDescent="0.2">
      <c r="B26" s="1"/>
      <c r="C26" s="37">
        <v>18</v>
      </c>
      <c r="D26" s="85" t="s">
        <v>83</v>
      </c>
      <c r="E26" s="86"/>
      <c r="F26" s="38">
        <v>5</v>
      </c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1"/>
        <v xml:space="preserve">Rasyonel Sayılarla Çok Adımlı İşlemler </v>
      </c>
      <c r="AI26" s="13" t="e">
        <f>W73</f>
        <v>#DIV/0!</v>
      </c>
      <c r="AJ26" s="11" t="e">
        <f t="shared" si="0"/>
        <v>#DIV/0!</v>
      </c>
    </row>
    <row r="27" spans="2:36" ht="20.100000000000001" customHeight="1" x14ac:dyDescent="0.2">
      <c r="B27" s="1"/>
      <c r="C27" s="37">
        <v>19</v>
      </c>
      <c r="D27" s="101" t="s">
        <v>84</v>
      </c>
      <c r="E27" s="101"/>
      <c r="F27" s="38">
        <v>5</v>
      </c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1"/>
        <v>Rasyonel Sayılarla Problemler</v>
      </c>
      <c r="AI27" s="13" t="e">
        <f>X73</f>
        <v>#DIV/0!</v>
      </c>
      <c r="AJ27" s="11" t="e">
        <f t="shared" si="0"/>
        <v>#DIV/0!</v>
      </c>
    </row>
    <row r="28" spans="2:36" ht="20.100000000000001" customHeight="1" x14ac:dyDescent="0.2">
      <c r="B28" s="1"/>
      <c r="C28" s="37">
        <v>20</v>
      </c>
      <c r="D28" s="101" t="s">
        <v>84</v>
      </c>
      <c r="E28" s="101"/>
      <c r="F28" s="38">
        <v>5</v>
      </c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1"/>
        <v>Rasyonel Sayılarla Problemler</v>
      </c>
      <c r="AI28" s="13" t="e">
        <f>Y73</f>
        <v>#DIV/0!</v>
      </c>
      <c r="AJ28" s="11" t="e">
        <f>IF(AI28&lt;50,"    * "&amp;AH28,"")</f>
        <v>#DIV/0!</v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1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1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1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1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1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>
        <v>10</v>
      </c>
      <c r="G38" s="20">
        <v>0</v>
      </c>
      <c r="H38" s="20">
        <v>2</v>
      </c>
      <c r="I38" s="20">
        <v>0</v>
      </c>
      <c r="J38" s="20">
        <v>5</v>
      </c>
      <c r="K38" s="20">
        <v>5</v>
      </c>
      <c r="L38" s="20">
        <v>5</v>
      </c>
      <c r="M38" s="20">
        <v>0</v>
      </c>
      <c r="N38" s="20">
        <v>5</v>
      </c>
      <c r="O38" s="20">
        <v>5</v>
      </c>
      <c r="P38" s="20">
        <v>5</v>
      </c>
      <c r="Q38" s="20">
        <v>0</v>
      </c>
      <c r="R38" s="20">
        <v>0</v>
      </c>
      <c r="S38" s="20">
        <v>5</v>
      </c>
      <c r="T38" s="20">
        <v>0</v>
      </c>
      <c r="U38" s="20">
        <v>15</v>
      </c>
      <c r="V38" s="20"/>
      <c r="W38" s="20"/>
      <c r="X38" s="20"/>
      <c r="Y38" s="20"/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62</v>
      </c>
      <c r="AF38" s="44" t="str">
        <f>IF(AE38=" "," ",IF(AE38&gt;=85,"PEKİYİ",IF(AE38&gt;=70,"İYİ",IF(AE38&gt;=60,"ORTA",IF(AE38&gt;=50,"GEÇER",IF(AE38&lt;50,"GEÇMEZ"))))))</f>
        <v>ORTA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>
        <v>10</v>
      </c>
      <c r="G39" s="20">
        <v>5</v>
      </c>
      <c r="H39" s="20">
        <v>10</v>
      </c>
      <c r="I39" s="20">
        <v>5</v>
      </c>
      <c r="J39" s="20">
        <v>5</v>
      </c>
      <c r="K39" s="20">
        <v>5</v>
      </c>
      <c r="L39" s="20">
        <v>5</v>
      </c>
      <c r="M39" s="20">
        <v>5</v>
      </c>
      <c r="N39" s="20">
        <v>5</v>
      </c>
      <c r="O39" s="20">
        <v>5</v>
      </c>
      <c r="P39" s="20">
        <v>5</v>
      </c>
      <c r="Q39" s="20">
        <v>5</v>
      </c>
      <c r="R39" s="20">
        <v>5</v>
      </c>
      <c r="S39" s="20">
        <v>5</v>
      </c>
      <c r="T39" s="20">
        <v>5</v>
      </c>
      <c r="U39" s="20">
        <v>15</v>
      </c>
      <c r="V39" s="20"/>
      <c r="W39" s="20"/>
      <c r="X39" s="20"/>
      <c r="Y39" s="20"/>
      <c r="Z39" s="20"/>
      <c r="AA39" s="20"/>
      <c r="AB39" s="20"/>
      <c r="AC39" s="20"/>
      <c r="AD39" s="20"/>
      <c r="AE39" s="43">
        <f t="shared" si="3"/>
        <v>100</v>
      </c>
      <c r="AF39" s="44" t="str">
        <f t="shared" ref="AF39:AF72" si="4">IF(AE39=" "," ",IF(AE39&gt;=85,"PEKİYİ",IF(AE39&gt;=70,"İYİ",IF(AE39&gt;=60,"ORTA",IF(AE39&gt;=50,"GEÇER",IF(AE39&lt;50,"GEÇMEZ",0))))))</f>
        <v>PEKİYİ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>
        <v>10</v>
      </c>
      <c r="G40" s="20">
        <v>0</v>
      </c>
      <c r="H40" s="20">
        <v>0</v>
      </c>
      <c r="I40" s="20">
        <v>0</v>
      </c>
      <c r="J40" s="20">
        <v>5</v>
      </c>
      <c r="K40" s="20">
        <v>0</v>
      </c>
      <c r="L40" s="20">
        <v>5</v>
      </c>
      <c r="M40" s="20">
        <v>0</v>
      </c>
      <c r="N40" s="20">
        <v>5</v>
      </c>
      <c r="O40" s="20">
        <v>5</v>
      </c>
      <c r="P40" s="20">
        <v>0</v>
      </c>
      <c r="Q40" s="20">
        <v>0</v>
      </c>
      <c r="R40" s="20">
        <v>0</v>
      </c>
      <c r="S40" s="20">
        <v>5</v>
      </c>
      <c r="T40" s="20">
        <v>5</v>
      </c>
      <c r="U40" s="20">
        <v>15</v>
      </c>
      <c r="V40" s="20"/>
      <c r="W40" s="20"/>
      <c r="X40" s="20"/>
      <c r="Y40" s="20"/>
      <c r="Z40" s="20"/>
      <c r="AA40" s="20"/>
      <c r="AB40" s="20"/>
      <c r="AC40" s="20"/>
      <c r="AD40" s="20"/>
      <c r="AE40" s="43">
        <f t="shared" si="3"/>
        <v>55</v>
      </c>
      <c r="AF40" s="44" t="str">
        <f t="shared" si="4"/>
        <v>GEÇER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>
        <v>6</v>
      </c>
      <c r="G41" s="20">
        <v>0</v>
      </c>
      <c r="H41" s="20">
        <v>0</v>
      </c>
      <c r="I41" s="20">
        <v>5</v>
      </c>
      <c r="J41" s="20">
        <v>0</v>
      </c>
      <c r="K41" s="20">
        <v>0</v>
      </c>
      <c r="L41" s="20">
        <v>5</v>
      </c>
      <c r="M41" s="20">
        <v>5</v>
      </c>
      <c r="N41" s="20">
        <v>5</v>
      </c>
      <c r="O41" s="20">
        <v>0</v>
      </c>
      <c r="P41" s="20">
        <v>5</v>
      </c>
      <c r="Q41" s="20">
        <v>0</v>
      </c>
      <c r="R41" s="20">
        <v>5</v>
      </c>
      <c r="S41" s="20">
        <v>0</v>
      </c>
      <c r="T41" s="20">
        <v>0</v>
      </c>
      <c r="U41" s="20">
        <v>3</v>
      </c>
      <c r="V41" s="20"/>
      <c r="W41" s="20"/>
      <c r="X41" s="20"/>
      <c r="Y41" s="20"/>
      <c r="Z41" s="20"/>
      <c r="AA41" s="20"/>
      <c r="AB41" s="20"/>
      <c r="AC41" s="20"/>
      <c r="AD41" s="20"/>
      <c r="AE41" s="43">
        <f t="shared" si="3"/>
        <v>39</v>
      </c>
      <c r="AF41" s="44" t="str">
        <f t="shared" si="4"/>
        <v>GEÇMEZ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>
        <v>8</v>
      </c>
      <c r="G42" s="20">
        <v>0</v>
      </c>
      <c r="H42" s="20">
        <v>6</v>
      </c>
      <c r="I42" s="20">
        <v>0</v>
      </c>
      <c r="J42" s="20">
        <v>5</v>
      </c>
      <c r="K42" s="20">
        <v>5</v>
      </c>
      <c r="L42" s="20">
        <v>0</v>
      </c>
      <c r="M42" s="20">
        <v>0</v>
      </c>
      <c r="N42" s="20">
        <v>0</v>
      </c>
      <c r="O42" s="20">
        <v>5</v>
      </c>
      <c r="P42" s="20">
        <v>0</v>
      </c>
      <c r="Q42" s="20">
        <v>0</v>
      </c>
      <c r="R42" s="20">
        <v>5</v>
      </c>
      <c r="S42" s="20">
        <v>5</v>
      </c>
      <c r="T42" s="20">
        <v>0</v>
      </c>
      <c r="U42" s="20">
        <v>6</v>
      </c>
      <c r="V42" s="20"/>
      <c r="W42" s="20"/>
      <c r="X42" s="20"/>
      <c r="Y42" s="20"/>
      <c r="Z42" s="20"/>
      <c r="AA42" s="20"/>
      <c r="AB42" s="20"/>
      <c r="AC42" s="20"/>
      <c r="AD42" s="20"/>
      <c r="AE42" s="43">
        <f t="shared" si="3"/>
        <v>45</v>
      </c>
      <c r="AF42" s="44" t="str">
        <f t="shared" si="4"/>
        <v>GEÇMEZ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>
        <v>10</v>
      </c>
      <c r="G43" s="20">
        <v>5</v>
      </c>
      <c r="H43" s="20">
        <v>8</v>
      </c>
      <c r="I43" s="20">
        <v>5</v>
      </c>
      <c r="J43" s="20">
        <v>5</v>
      </c>
      <c r="K43" s="20">
        <v>0</v>
      </c>
      <c r="L43" s="20">
        <v>0</v>
      </c>
      <c r="M43" s="20">
        <v>5</v>
      </c>
      <c r="N43" s="20">
        <v>5</v>
      </c>
      <c r="O43" s="20">
        <v>0</v>
      </c>
      <c r="P43" s="20">
        <v>5</v>
      </c>
      <c r="Q43" s="20">
        <v>5</v>
      </c>
      <c r="R43" s="20">
        <v>5</v>
      </c>
      <c r="S43" s="20">
        <v>5</v>
      </c>
      <c r="T43" s="20">
        <v>5</v>
      </c>
      <c r="U43" s="20">
        <v>15</v>
      </c>
      <c r="V43" s="20"/>
      <c r="W43" s="20"/>
      <c r="X43" s="20"/>
      <c r="Y43" s="20"/>
      <c r="Z43" s="20"/>
      <c r="AA43" s="20"/>
      <c r="AB43" s="20"/>
      <c r="AC43" s="20"/>
      <c r="AD43" s="20"/>
      <c r="AE43" s="43">
        <f t="shared" si="3"/>
        <v>83</v>
      </c>
      <c r="AF43" s="44" t="str">
        <f t="shared" si="4"/>
        <v>İYİ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>
        <v>10</v>
      </c>
      <c r="G44" s="20">
        <v>3</v>
      </c>
      <c r="H44" s="20">
        <v>4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5</v>
      </c>
      <c r="P44" s="20">
        <v>5</v>
      </c>
      <c r="Q44" s="20">
        <v>0</v>
      </c>
      <c r="R44" s="20">
        <v>0</v>
      </c>
      <c r="S44" s="20">
        <v>0</v>
      </c>
      <c r="T44" s="20">
        <v>0</v>
      </c>
      <c r="U44" s="20">
        <v>15</v>
      </c>
      <c r="V44" s="20"/>
      <c r="W44" s="20"/>
      <c r="X44" s="20"/>
      <c r="Y44" s="20"/>
      <c r="Z44" s="20"/>
      <c r="AA44" s="20"/>
      <c r="AB44" s="20"/>
      <c r="AC44" s="20"/>
      <c r="AD44" s="20"/>
      <c r="AE44" s="43">
        <f t="shared" si="3"/>
        <v>42</v>
      </c>
      <c r="AF44" s="44" t="str">
        <f t="shared" si="4"/>
        <v>GEÇMEZ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16</v>
      </c>
      <c r="E45" s="45" t="str">
        <f>IF(Liste!D12=0," ",Liste!D12)</f>
        <v>VİLDAN GÜLENÇ</v>
      </c>
      <c r="F45" s="20">
        <v>10</v>
      </c>
      <c r="G45" s="20">
        <v>3</v>
      </c>
      <c r="H45" s="20">
        <v>4</v>
      </c>
      <c r="I45" s="20">
        <v>0</v>
      </c>
      <c r="J45" s="20">
        <v>5</v>
      </c>
      <c r="K45" s="20">
        <v>5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5</v>
      </c>
      <c r="S45" s="20">
        <v>5</v>
      </c>
      <c r="T45" s="20">
        <v>0</v>
      </c>
      <c r="U45" s="20">
        <v>12</v>
      </c>
      <c r="V45" s="20"/>
      <c r="W45" s="20"/>
      <c r="X45" s="20"/>
      <c r="Y45" s="20"/>
      <c r="Z45" s="20"/>
      <c r="AA45" s="20"/>
      <c r="AB45" s="20"/>
      <c r="AC45" s="20"/>
      <c r="AD45" s="20"/>
      <c r="AE45" s="43">
        <f t="shared" si="3"/>
        <v>49</v>
      </c>
      <c r="AF45" s="44" t="str">
        <f t="shared" si="4"/>
        <v>GEÇMEZ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17</v>
      </c>
      <c r="E46" s="45" t="str">
        <f>IF(Liste!D13=0," ",Liste!D13)</f>
        <v>YASEMİN AZGIN</v>
      </c>
      <c r="F46" s="20">
        <v>8</v>
      </c>
      <c r="G46" s="20">
        <v>5</v>
      </c>
      <c r="H46" s="20">
        <v>8</v>
      </c>
      <c r="I46" s="20">
        <v>0</v>
      </c>
      <c r="J46" s="20">
        <v>5</v>
      </c>
      <c r="K46" s="20">
        <v>0</v>
      </c>
      <c r="L46" s="20">
        <v>5</v>
      </c>
      <c r="M46" s="20">
        <v>5</v>
      </c>
      <c r="N46" s="20">
        <v>5</v>
      </c>
      <c r="O46" s="20">
        <v>5</v>
      </c>
      <c r="P46" s="20">
        <v>5</v>
      </c>
      <c r="Q46" s="20">
        <v>5</v>
      </c>
      <c r="R46" s="20">
        <v>5</v>
      </c>
      <c r="S46" s="20">
        <v>5</v>
      </c>
      <c r="T46" s="20">
        <v>0</v>
      </c>
      <c r="U46" s="20">
        <v>15</v>
      </c>
      <c r="V46" s="20"/>
      <c r="W46" s="20"/>
      <c r="X46" s="20"/>
      <c r="Y46" s="20"/>
      <c r="Z46" s="20"/>
      <c r="AA46" s="20"/>
      <c r="AB46" s="20"/>
      <c r="AC46" s="20"/>
      <c r="AD46" s="20"/>
      <c r="AE46" s="43">
        <f t="shared" si="3"/>
        <v>81</v>
      </c>
      <c r="AF46" s="44" t="str">
        <f t="shared" si="4"/>
        <v>İYİ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>
        <v>10</v>
      </c>
      <c r="G47" s="20">
        <v>0</v>
      </c>
      <c r="H47" s="20">
        <v>2</v>
      </c>
      <c r="I47" s="20">
        <v>5</v>
      </c>
      <c r="J47" s="20">
        <v>5</v>
      </c>
      <c r="K47" s="20">
        <v>0</v>
      </c>
      <c r="L47" s="20">
        <v>0</v>
      </c>
      <c r="M47" s="20">
        <v>0</v>
      </c>
      <c r="N47" s="20">
        <v>5</v>
      </c>
      <c r="O47" s="20">
        <v>5</v>
      </c>
      <c r="P47" s="20">
        <v>0</v>
      </c>
      <c r="Q47" s="20">
        <v>0</v>
      </c>
      <c r="R47" s="20">
        <v>0</v>
      </c>
      <c r="S47" s="20">
        <v>5</v>
      </c>
      <c r="T47" s="20">
        <v>0</v>
      </c>
      <c r="U47" s="20">
        <v>15</v>
      </c>
      <c r="V47" s="20"/>
      <c r="W47" s="20"/>
      <c r="X47" s="20"/>
      <c r="Y47" s="20"/>
      <c r="Z47" s="20"/>
      <c r="AA47" s="20"/>
      <c r="AB47" s="20"/>
      <c r="AC47" s="20"/>
      <c r="AD47" s="20"/>
      <c r="AE47" s="43">
        <f t="shared" si="3"/>
        <v>52</v>
      </c>
      <c r="AF47" s="44" t="str">
        <f t="shared" si="4"/>
        <v>GEÇER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>
        <v>8</v>
      </c>
      <c r="G48" s="20">
        <v>0</v>
      </c>
      <c r="H48" s="20">
        <v>10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5</v>
      </c>
      <c r="O48" s="20">
        <v>0</v>
      </c>
      <c r="P48" s="20">
        <v>5</v>
      </c>
      <c r="Q48" s="20">
        <v>0</v>
      </c>
      <c r="R48" s="20">
        <v>0</v>
      </c>
      <c r="S48" s="20">
        <v>0</v>
      </c>
      <c r="T48" s="20">
        <v>0</v>
      </c>
      <c r="U48" s="20">
        <v>3</v>
      </c>
      <c r="V48" s="20"/>
      <c r="W48" s="20"/>
      <c r="X48" s="20"/>
      <c r="Y48" s="20"/>
      <c r="Z48" s="20"/>
      <c r="AA48" s="20"/>
      <c r="AB48" s="20"/>
      <c r="AC48" s="20"/>
      <c r="AD48" s="20"/>
      <c r="AE48" s="43">
        <f t="shared" si="3"/>
        <v>31</v>
      </c>
      <c r="AF48" s="44" t="str">
        <f t="shared" si="4"/>
        <v>GEÇMEZ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>
        <v>6</v>
      </c>
      <c r="G49" s="20">
        <v>0</v>
      </c>
      <c r="H49" s="20">
        <v>0</v>
      </c>
      <c r="I49" s="20">
        <v>5</v>
      </c>
      <c r="J49" s="20">
        <v>5</v>
      </c>
      <c r="K49" s="20">
        <v>5</v>
      </c>
      <c r="L49" s="20">
        <v>0</v>
      </c>
      <c r="M49" s="20">
        <v>5</v>
      </c>
      <c r="N49" s="20">
        <v>0</v>
      </c>
      <c r="O49" s="20">
        <v>5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6</v>
      </c>
      <c r="V49" s="20"/>
      <c r="W49" s="20"/>
      <c r="X49" s="20"/>
      <c r="Y49" s="20"/>
      <c r="Z49" s="20"/>
      <c r="AA49" s="20"/>
      <c r="AB49" s="20"/>
      <c r="AC49" s="20"/>
      <c r="AD49" s="20"/>
      <c r="AE49" s="43">
        <f t="shared" si="3"/>
        <v>37</v>
      </c>
      <c r="AF49" s="44" t="str">
        <f t="shared" si="4"/>
        <v>GEÇMEZ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>
        <v>10</v>
      </c>
      <c r="G50" s="20">
        <v>5</v>
      </c>
      <c r="H50" s="20">
        <v>10</v>
      </c>
      <c r="I50" s="20">
        <v>5</v>
      </c>
      <c r="J50" s="20">
        <v>5</v>
      </c>
      <c r="K50" s="20">
        <v>0</v>
      </c>
      <c r="L50" s="20">
        <v>5</v>
      </c>
      <c r="M50" s="20">
        <v>5</v>
      </c>
      <c r="N50" s="20">
        <v>5</v>
      </c>
      <c r="O50" s="20">
        <v>5</v>
      </c>
      <c r="P50" s="20">
        <v>5</v>
      </c>
      <c r="Q50" s="20">
        <v>5</v>
      </c>
      <c r="R50" s="20">
        <v>5</v>
      </c>
      <c r="S50" s="20">
        <v>5</v>
      </c>
      <c r="T50" s="20">
        <v>5</v>
      </c>
      <c r="U50" s="20">
        <v>15</v>
      </c>
      <c r="V50" s="20"/>
      <c r="W50" s="20"/>
      <c r="X50" s="20"/>
      <c r="Y50" s="20"/>
      <c r="Z50" s="20"/>
      <c r="AA50" s="20"/>
      <c r="AB50" s="20"/>
      <c r="AC50" s="20"/>
      <c r="AD50" s="20"/>
      <c r="AE50" s="43">
        <f t="shared" si="3"/>
        <v>95</v>
      </c>
      <c r="AF50" s="44" t="str">
        <f t="shared" si="4"/>
        <v>PEKİYİ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>
        <v>10</v>
      </c>
      <c r="G51" s="20">
        <v>5</v>
      </c>
      <c r="H51" s="20">
        <v>10</v>
      </c>
      <c r="I51" s="20">
        <v>5</v>
      </c>
      <c r="J51" s="20">
        <v>0</v>
      </c>
      <c r="K51" s="20">
        <v>0</v>
      </c>
      <c r="L51" s="20">
        <v>0</v>
      </c>
      <c r="M51" s="20">
        <v>5</v>
      </c>
      <c r="N51" s="20">
        <v>5</v>
      </c>
      <c r="O51" s="20">
        <v>0</v>
      </c>
      <c r="P51" s="20">
        <v>5</v>
      </c>
      <c r="Q51" s="20">
        <v>5</v>
      </c>
      <c r="R51" s="20">
        <v>0</v>
      </c>
      <c r="S51" s="20">
        <v>0</v>
      </c>
      <c r="T51" s="20">
        <v>0</v>
      </c>
      <c r="U51" s="20">
        <v>15</v>
      </c>
      <c r="V51" s="20"/>
      <c r="W51" s="20"/>
      <c r="X51" s="20"/>
      <c r="Y51" s="20"/>
      <c r="Z51" s="20"/>
      <c r="AA51" s="20"/>
      <c r="AB51" s="20"/>
      <c r="AC51" s="20"/>
      <c r="AD51" s="20"/>
      <c r="AE51" s="43">
        <f t="shared" si="3"/>
        <v>65</v>
      </c>
      <c r="AF51" s="44" t="str">
        <f t="shared" si="4"/>
        <v>ORTA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>
        <v>10</v>
      </c>
      <c r="G52" s="20">
        <v>5</v>
      </c>
      <c r="H52" s="20">
        <v>6</v>
      </c>
      <c r="I52" s="20">
        <v>0</v>
      </c>
      <c r="J52" s="20">
        <v>0</v>
      </c>
      <c r="K52" s="20">
        <v>5</v>
      </c>
      <c r="L52" s="20">
        <v>0</v>
      </c>
      <c r="M52" s="20">
        <v>5</v>
      </c>
      <c r="N52" s="20">
        <v>5</v>
      </c>
      <c r="O52" s="20">
        <v>5</v>
      </c>
      <c r="P52" s="20">
        <v>5</v>
      </c>
      <c r="Q52" s="20">
        <v>0</v>
      </c>
      <c r="R52" s="20">
        <v>5</v>
      </c>
      <c r="S52" s="20">
        <v>5</v>
      </c>
      <c r="T52" s="20">
        <v>5</v>
      </c>
      <c r="U52" s="20">
        <v>15</v>
      </c>
      <c r="V52" s="20"/>
      <c r="W52" s="20"/>
      <c r="X52" s="20"/>
      <c r="Y52" s="20"/>
      <c r="Z52" s="20"/>
      <c r="AA52" s="20"/>
      <c r="AB52" s="20"/>
      <c r="AC52" s="20"/>
      <c r="AD52" s="20"/>
      <c r="AE52" s="43">
        <f t="shared" si="3"/>
        <v>76</v>
      </c>
      <c r="AF52" s="44" t="str">
        <f t="shared" si="4"/>
        <v>İYİ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>
        <v>8</v>
      </c>
      <c r="G53" s="20">
        <v>0</v>
      </c>
      <c r="H53" s="20">
        <v>4</v>
      </c>
      <c r="I53" s="20">
        <v>0</v>
      </c>
      <c r="J53" s="20">
        <v>5</v>
      </c>
      <c r="K53" s="20">
        <v>5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5</v>
      </c>
      <c r="T53" s="20">
        <v>0</v>
      </c>
      <c r="U53" s="20">
        <v>15</v>
      </c>
      <c r="V53" s="20"/>
      <c r="W53" s="20"/>
      <c r="X53" s="20"/>
      <c r="Y53" s="20"/>
      <c r="Z53" s="20"/>
      <c r="AA53" s="20"/>
      <c r="AB53" s="20"/>
      <c r="AC53" s="20"/>
      <c r="AD53" s="20"/>
      <c r="AE53" s="43">
        <f t="shared" si="3"/>
        <v>42</v>
      </c>
      <c r="AF53" s="44" t="str">
        <f t="shared" si="4"/>
        <v>GEÇMEZ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>
        <v>8</v>
      </c>
      <c r="G54" s="20">
        <v>5</v>
      </c>
      <c r="H54" s="20">
        <v>10</v>
      </c>
      <c r="I54" s="20">
        <v>0</v>
      </c>
      <c r="J54" s="20">
        <v>0</v>
      </c>
      <c r="K54" s="20">
        <v>0</v>
      </c>
      <c r="L54" s="20">
        <v>0</v>
      </c>
      <c r="M54" s="20">
        <v>5</v>
      </c>
      <c r="N54" s="20">
        <v>0</v>
      </c>
      <c r="O54" s="20">
        <v>5</v>
      </c>
      <c r="P54" s="20">
        <v>5</v>
      </c>
      <c r="Q54" s="20">
        <v>0</v>
      </c>
      <c r="R54" s="20">
        <v>0</v>
      </c>
      <c r="S54" s="20">
        <v>5</v>
      </c>
      <c r="T54" s="20">
        <v>5</v>
      </c>
      <c r="U54" s="20">
        <v>9</v>
      </c>
      <c r="V54" s="20"/>
      <c r="W54" s="20"/>
      <c r="X54" s="20"/>
      <c r="Y54" s="20"/>
      <c r="Z54" s="20"/>
      <c r="AA54" s="20"/>
      <c r="AB54" s="20"/>
      <c r="AC54" s="20"/>
      <c r="AD54" s="20"/>
      <c r="AE54" s="43">
        <f t="shared" si="3"/>
        <v>57</v>
      </c>
      <c r="AF54" s="44" t="str">
        <f t="shared" si="4"/>
        <v>GEÇER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>
        <v>8</v>
      </c>
      <c r="G55" s="20">
        <v>5</v>
      </c>
      <c r="H55" s="20">
        <v>6</v>
      </c>
      <c r="I55" s="20">
        <v>0</v>
      </c>
      <c r="J55" s="20">
        <v>0</v>
      </c>
      <c r="K55" s="20">
        <v>0</v>
      </c>
      <c r="L55" s="20">
        <v>5</v>
      </c>
      <c r="M55" s="20">
        <v>5</v>
      </c>
      <c r="N55" s="20">
        <v>5</v>
      </c>
      <c r="O55" s="20">
        <v>5</v>
      </c>
      <c r="P55" s="20">
        <v>0</v>
      </c>
      <c r="Q55" s="20">
        <v>0</v>
      </c>
      <c r="R55" s="20">
        <v>0</v>
      </c>
      <c r="S55" s="20">
        <v>5</v>
      </c>
      <c r="T55" s="20">
        <v>0</v>
      </c>
      <c r="U55" s="20">
        <v>12</v>
      </c>
      <c r="V55" s="20"/>
      <c r="W55" s="20"/>
      <c r="X55" s="20"/>
      <c r="Y55" s="20"/>
      <c r="Z55" s="20"/>
      <c r="AA55" s="20"/>
      <c r="AB55" s="20"/>
      <c r="AC55" s="20"/>
      <c r="AD55" s="20"/>
      <c r="AE55" s="43">
        <f t="shared" si="3"/>
        <v>56</v>
      </c>
      <c r="AF55" s="44" t="str">
        <f t="shared" si="4"/>
        <v>GEÇER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>
        <v>10</v>
      </c>
      <c r="G56" s="20">
        <v>5</v>
      </c>
      <c r="H56" s="20">
        <v>4</v>
      </c>
      <c r="I56" s="20">
        <v>0</v>
      </c>
      <c r="J56" s="20">
        <v>5</v>
      </c>
      <c r="K56" s="20">
        <v>0</v>
      </c>
      <c r="L56" s="20">
        <v>0</v>
      </c>
      <c r="M56" s="20">
        <v>5</v>
      </c>
      <c r="N56" s="20">
        <v>5</v>
      </c>
      <c r="O56" s="20">
        <v>5</v>
      </c>
      <c r="P56" s="20">
        <v>0</v>
      </c>
      <c r="Q56" s="20">
        <v>0</v>
      </c>
      <c r="R56" s="20">
        <v>0</v>
      </c>
      <c r="S56" s="20">
        <v>5</v>
      </c>
      <c r="T56" s="20">
        <v>0</v>
      </c>
      <c r="U56" s="20">
        <v>15</v>
      </c>
      <c r="V56" s="20"/>
      <c r="W56" s="20"/>
      <c r="X56" s="20"/>
      <c r="Y56" s="20"/>
      <c r="Z56" s="20"/>
      <c r="AA56" s="20"/>
      <c r="AB56" s="20"/>
      <c r="AC56" s="20"/>
      <c r="AD56" s="20"/>
      <c r="AE56" s="43">
        <f t="shared" si="3"/>
        <v>59</v>
      </c>
      <c r="AF56" s="44" t="str">
        <f t="shared" si="4"/>
        <v>GEÇER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>
        <v>8</v>
      </c>
      <c r="G57" s="20">
        <v>3</v>
      </c>
      <c r="H57" s="20">
        <v>6</v>
      </c>
      <c r="I57" s="20">
        <v>0</v>
      </c>
      <c r="J57" s="20">
        <v>0</v>
      </c>
      <c r="K57" s="20">
        <v>0</v>
      </c>
      <c r="L57" s="20">
        <v>0</v>
      </c>
      <c r="M57" s="20">
        <v>5</v>
      </c>
      <c r="N57" s="20">
        <v>0</v>
      </c>
      <c r="O57" s="20">
        <v>5</v>
      </c>
      <c r="P57" s="20">
        <v>0</v>
      </c>
      <c r="Q57" s="20">
        <v>5</v>
      </c>
      <c r="R57" s="20">
        <v>0</v>
      </c>
      <c r="S57" s="20">
        <v>5</v>
      </c>
      <c r="T57" s="20">
        <v>0</v>
      </c>
      <c r="U57" s="20">
        <v>15</v>
      </c>
      <c r="V57" s="20"/>
      <c r="W57" s="20"/>
      <c r="X57" s="20"/>
      <c r="Y57" s="20"/>
      <c r="Z57" s="20"/>
      <c r="AA57" s="20"/>
      <c r="AB57" s="20"/>
      <c r="AC57" s="20"/>
      <c r="AD57" s="20"/>
      <c r="AE57" s="43">
        <f t="shared" si="3"/>
        <v>52</v>
      </c>
      <c r="AF57" s="44" t="str">
        <f t="shared" si="4"/>
        <v>GEÇER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>
        <f>IF(F9=0," ",((SUM(F38:F72)/COUNT(F38:F72))*100)/F9)</f>
        <v>178</v>
      </c>
      <c r="G73" s="55">
        <f>IF(F10=0," ",((SUM(G38:G72)/COUNT(G38:G72))*100)/F10)</f>
        <v>54</v>
      </c>
      <c r="H73" s="55">
        <f>IF(F11=0," ",((SUM(H38:H72)/COUNT(H38:H72))*100)/F11)</f>
        <v>110</v>
      </c>
      <c r="I73" s="55">
        <f>IF(F12=0," ",((SUM(I38:I72)/COUNT(I38:I72))*100)/F12)</f>
        <v>35</v>
      </c>
      <c r="J73" s="55">
        <f>IF(F13=0," ",((SUM(J38:J72)/COUNT(J38:J72))*100)/F13)</f>
        <v>60</v>
      </c>
      <c r="K73" s="55">
        <f>IF(F14=0," ",((SUM(K38:K72)/COUNT(K38:K72))*100)/F14)</f>
        <v>35</v>
      </c>
      <c r="L73" s="55">
        <f>IF(F15=0," ",((SUM(L38:L72)/COUNT(L38:L72))*100)/F15)</f>
        <v>35</v>
      </c>
      <c r="M73" s="55">
        <f>IF(F16=0," ",((SUM(M38:M72)/COUNT(M38:M72))*100)/F16)</f>
        <v>60</v>
      </c>
      <c r="N73" s="55">
        <f>IF(F17=0," ",((SUM(N38:N72)/COUNT(N38:N72))*100)/F17)</f>
        <v>65</v>
      </c>
      <c r="O73" s="55">
        <f>IF(F18=0," ",((SUM(O38:O72)/COUNT(O38:O72))*100)/F18)</f>
        <v>70</v>
      </c>
      <c r="P73" s="55">
        <f>IF(F19=0," ",((SUM(P38:P72)/COUNT(P38:P72))*100)/F19)</f>
        <v>55</v>
      </c>
      <c r="Q73" s="55">
        <f>IF(F20=0," ",((SUM(Q38:Q72)/COUNT(Q38:Q72))*100)/F20)</f>
        <v>30</v>
      </c>
      <c r="R73" s="55">
        <f>IF(F21=0," ",((SUM(R38:R72)/COUNT(R38:R72))*100)/F21)</f>
        <v>40</v>
      </c>
      <c r="S73" s="55">
        <f>IF(F22=0," ",((SUM(S38:S72)/COUNT(S38:S72))*100)/F22)</f>
        <v>75</v>
      </c>
      <c r="T73" s="55">
        <f>IF(F23=0," ",((SUM(T38:T72)/COUNT(T38:T72))*100)/F23)</f>
        <v>30</v>
      </c>
      <c r="U73" s="55">
        <f>IF(F24=0," ",((SUM(U38:U72)/COUNT(U38:U72))*100)/F24)</f>
        <v>246</v>
      </c>
      <c r="V73" s="55" t="e">
        <f>IF(F25=0," ",((SUM(V38:V72)/COUNT(V38:V72))*100)/F25)</f>
        <v>#DIV/0!</v>
      </c>
      <c r="W73" s="55" t="e">
        <f>IF(F26=0," ",((SUM(W38:W72)/COUNT(W38:W72))*100)/F26)</f>
        <v>#DIV/0!</v>
      </c>
      <c r="X73" s="55" t="e">
        <f>IF(F27=0," ",((SUM(X38:X72)/COUNT(X38:X72))*100)/F27)</f>
        <v>#DIV/0!</v>
      </c>
      <c r="Y73" s="55" t="e">
        <f>IF(F28=0," ",((SUM(Y38:Y72)/COUNT(Y38:Y72))*100)/F28)</f>
        <v>#DIV/0!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42741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57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19" priority="4" stopIfTrue="1" operator="lessThan">
      <formula>50</formula>
    </cfRule>
  </conditionalFormatting>
  <conditionalFormatting sqref="F73:AD73">
    <cfRule type="cellIs" dxfId="18" priority="2" stopIfTrue="1" operator="lessThan">
      <formula>50</formula>
    </cfRule>
    <cfRule type="cellIs" dxfId="17" priority="3" stopIfTrue="1" operator="lessThan">
      <formula>50</formula>
    </cfRule>
  </conditionalFormatting>
  <conditionalFormatting sqref="AF38:AF72">
    <cfRule type="cellIs" dxfId="16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AJ78"/>
  <sheetViews>
    <sheetView tabSelected="1" topLeftCell="A19" workbookViewId="0">
      <selection activeCell="D28" sqref="D28:E28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6A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:2016-2017</v>
      </c>
      <c r="F4" s="117"/>
      <c r="G4" s="84" t="s">
        <v>37</v>
      </c>
      <c r="H4" s="84"/>
      <c r="I4" s="84"/>
      <c r="J4" s="84"/>
      <c r="K4" s="117" t="s">
        <v>48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24</v>
      </c>
      <c r="F5" s="117"/>
      <c r="G5" s="84" t="s">
        <v>28</v>
      </c>
      <c r="H5" s="84"/>
      <c r="I5" s="84"/>
      <c r="J5" s="84"/>
      <c r="K5" s="117" t="str">
        <f>Liste!G8&amp;" "&amp;Liste!H7</f>
        <v>: SOSYAL BİLGİLER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>
        <f>O16</f>
        <v>1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:SERKAN BÜLENT ÜSTÜNDAĞ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 xml:space="preserve">    * TÜRKLERDE DİN ANLAYIŞLARI    * TÜRKLERDE ALFABE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 t="s">
        <v>89</v>
      </c>
      <c r="E9" s="101"/>
      <c r="F9" s="38">
        <v>5</v>
      </c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0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>ESKİ TÜRK DEVLETLERİNDE YÖNETİM</v>
      </c>
      <c r="AI9" s="13">
        <f>F73</f>
        <v>100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 t="s">
        <v>89</v>
      </c>
      <c r="E10" s="101"/>
      <c r="F10" s="38">
        <v>5</v>
      </c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1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>ESKİ TÜRK DEVLETLERİNDE YÖNETİM</v>
      </c>
      <c r="AI10" s="13">
        <f>G73</f>
        <v>100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01" t="s">
        <v>90</v>
      </c>
      <c r="E11" s="101"/>
      <c r="F11" s="38">
        <v>5</v>
      </c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2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>KAVİMLERGÖÇÜNÜN SONUÇLARI</v>
      </c>
      <c r="AI11" s="13">
        <f>H73</f>
        <v>55.555555555555557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01" t="s">
        <v>89</v>
      </c>
      <c r="E12" s="101"/>
      <c r="F12" s="38">
        <v>5</v>
      </c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>ESKİ TÜRK DEVLETLERİNDE YÖNETİM</v>
      </c>
      <c r="AI12" s="13">
        <f>I73</f>
        <v>100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01" t="s">
        <v>91</v>
      </c>
      <c r="E13" s="101"/>
      <c r="F13" s="38">
        <v>5</v>
      </c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6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>TÜRKLERDE DİN ANLAYIŞLARI</v>
      </c>
      <c r="AI13" s="13">
        <f>J73</f>
        <v>44.444444444444443</v>
      </c>
      <c r="AJ13" s="11" t="str">
        <f t="shared" si="1"/>
        <v xml:space="preserve">    * TÜRKLERDE DİN ANLAYIŞLARI</v>
      </c>
    </row>
    <row r="14" spans="2:36" ht="20.100000000000001" customHeight="1" x14ac:dyDescent="0.2">
      <c r="B14" s="1"/>
      <c r="C14" s="37">
        <v>6</v>
      </c>
      <c r="D14" s="101" t="s">
        <v>92</v>
      </c>
      <c r="E14" s="101"/>
      <c r="F14" s="38">
        <v>5</v>
      </c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>TÜRKLERDE KUT ANLAYIŞI</v>
      </c>
      <c r="AI14" s="13">
        <f>K73</f>
        <v>88.888888888888886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 t="s">
        <v>93</v>
      </c>
      <c r="E15" s="101"/>
      <c r="F15" s="38">
        <v>5</v>
      </c>
      <c r="G15" s="3"/>
      <c r="H15" s="102" t="s">
        <v>10</v>
      </c>
      <c r="I15" s="103"/>
      <c r="J15" s="103"/>
      <c r="K15" s="103"/>
      <c r="L15" s="103"/>
      <c r="M15" s="103"/>
      <c r="N15" s="103"/>
      <c r="O15" s="132">
        <f>IF(COUNT(AE38:AE72)=0," ",SUM(AE38:AE72)/COUNT(AE38:AE72))</f>
        <v>81.111111111111114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SERKAN BÜLENT ÜSTÜNDAĞ</v>
      </c>
      <c r="AD15" s="145"/>
      <c r="AE15" s="145"/>
      <c r="AF15" s="146"/>
      <c r="AH15" s="12" t="str">
        <f t="shared" si="0"/>
        <v>TÜRKLERDE GÖÇ NEDENLERİ</v>
      </c>
      <c r="AI15" s="13">
        <f>L73</f>
        <v>66.666666666666671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01" t="s">
        <v>94</v>
      </c>
      <c r="E16" s="101"/>
      <c r="F16" s="38">
        <v>5</v>
      </c>
      <c r="G16" s="3"/>
      <c r="H16" s="139" t="s">
        <v>45</v>
      </c>
      <c r="I16" s="140"/>
      <c r="J16" s="140"/>
      <c r="K16" s="140"/>
      <c r="L16" s="140"/>
      <c r="M16" s="140"/>
      <c r="N16" s="140"/>
      <c r="O16" s="134">
        <f>SUM(O10:O13)/SUM(O9:O14)</f>
        <v>1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SOSYAL BİLGİLER</v>
      </c>
      <c r="AD16" s="147"/>
      <c r="AE16" s="147"/>
      <c r="AF16" s="148"/>
      <c r="AH16" s="12" t="str">
        <f t="shared" si="0"/>
        <v>TÜRKLERDE MADENCİLİK</v>
      </c>
      <c r="AI16" s="13">
        <f>M73</f>
        <v>100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01" t="s">
        <v>103</v>
      </c>
      <c r="E17" s="101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>TÜRKLERDE TÖRE</v>
      </c>
      <c r="AI17" s="13">
        <f>N73</f>
        <v>100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 t="s">
        <v>95</v>
      </c>
      <c r="E18" s="101"/>
      <c r="F18" s="38">
        <v>5</v>
      </c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>TÜRKLERDE SAVAŞ TAKTİKLERİ</v>
      </c>
      <c r="AI18" s="13">
        <f>O73</f>
        <v>100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01" t="s">
        <v>96</v>
      </c>
      <c r="E19" s="101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>TÜRK ÇİN İLİŞKİLERİ</v>
      </c>
      <c r="AI19" s="13">
        <f>P73</f>
        <v>100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01" t="s">
        <v>97</v>
      </c>
      <c r="E20" s="101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>ESKİ TÜRK DEVLETLERİNDE İPEK YOLU TİCARETİ</v>
      </c>
      <c r="AI20" s="13">
        <f>Q73</f>
        <v>100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01" t="s">
        <v>90</v>
      </c>
      <c r="E21" s="101"/>
      <c r="F21" s="38">
        <v>5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>KAVİMLERGÖÇÜNÜN SONUÇLARI</v>
      </c>
      <c r="AI21" s="13">
        <f>R73</f>
        <v>55.555555555555557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01" t="s">
        <v>98</v>
      </c>
      <c r="E22" s="101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>TÜRKLERDE YAŞAM TARZI</v>
      </c>
      <c r="AI22" s="13">
        <f>S73</f>
        <v>100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01" t="s">
        <v>99</v>
      </c>
      <c r="E23" s="101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>TÜRKLERDE YAZI</v>
      </c>
      <c r="AI23" s="13">
        <f>T73</f>
        <v>100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01" t="s">
        <v>100</v>
      </c>
      <c r="E24" s="101"/>
      <c r="F24" s="38">
        <v>5</v>
      </c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>TÜRKLERDE BAĞIMSIZLIK DUYGUSU</v>
      </c>
      <c r="AI24" s="13">
        <f>U73</f>
        <v>100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01" t="s">
        <v>101</v>
      </c>
      <c r="E25" s="101"/>
      <c r="F25" s="38">
        <v>5</v>
      </c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>TÜRKLERDE BİLİM</v>
      </c>
      <c r="AI25" s="13">
        <f>V73</f>
        <v>66.666666666666671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01" t="s">
        <v>102</v>
      </c>
      <c r="E26" s="101"/>
      <c r="F26" s="38">
        <v>5</v>
      </c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>UYGUR TÜRKLERİNDE YERLEŞİK HAYA</v>
      </c>
      <c r="AI26" s="13">
        <f>W73</f>
        <v>55.555555555555557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 t="s">
        <v>105</v>
      </c>
      <c r="E27" s="101"/>
      <c r="F27" s="38">
        <v>5</v>
      </c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>TÜRKLERDE VATAN SEVGİSİ</v>
      </c>
      <c r="AI27" s="13">
        <f>X73</f>
        <v>66.666666666666671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 t="s">
        <v>106</v>
      </c>
      <c r="E28" s="101"/>
      <c r="F28" s="38">
        <v>5</v>
      </c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>TÜRKLERDE ALFABE</v>
      </c>
      <c r="AI28" s="13">
        <f>Y73</f>
        <v>22.222222222222221</v>
      </c>
      <c r="AJ28" s="11" t="str">
        <f>IF(AI28&lt;50,"    * "&amp;AH28,"")</f>
        <v xml:space="preserve">    * TÜRKLERDE ALFABE</v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>
        <v>5</v>
      </c>
      <c r="G38" s="20">
        <v>5</v>
      </c>
      <c r="H38" s="20">
        <v>0</v>
      </c>
      <c r="I38" s="20">
        <v>5</v>
      </c>
      <c r="J38" s="20">
        <v>0</v>
      </c>
      <c r="K38" s="20">
        <v>0</v>
      </c>
      <c r="L38" s="20">
        <v>0</v>
      </c>
      <c r="M38" s="20">
        <v>5</v>
      </c>
      <c r="N38" s="20">
        <v>5</v>
      </c>
      <c r="O38" s="20">
        <v>5</v>
      </c>
      <c r="P38" s="20">
        <v>5</v>
      </c>
      <c r="Q38" s="20">
        <v>5</v>
      </c>
      <c r="R38" s="20">
        <v>0</v>
      </c>
      <c r="S38" s="20">
        <v>5</v>
      </c>
      <c r="T38" s="20">
        <v>5</v>
      </c>
      <c r="U38" s="20">
        <v>5</v>
      </c>
      <c r="V38" s="20">
        <v>0</v>
      </c>
      <c r="W38" s="20">
        <v>0</v>
      </c>
      <c r="X38" s="20">
        <v>0</v>
      </c>
      <c r="Y38" s="20">
        <v>0</v>
      </c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55</v>
      </c>
      <c r="AF38" s="44" t="str">
        <f>IF(AE38=" "," ",IF(AE38&gt;=85,"PEKİYİ",IF(AE38&gt;=70,"İYİ",IF(AE38&gt;=60,"ORTA",IF(AE38&gt;=50,"GEÇER",IF(AE38&lt;50,"GEÇMEZ"))))))</f>
        <v>GEÇER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>
        <v>5</v>
      </c>
      <c r="G39" s="20">
        <v>5</v>
      </c>
      <c r="H39" s="20">
        <v>5</v>
      </c>
      <c r="I39" s="20">
        <v>5</v>
      </c>
      <c r="J39" s="20">
        <v>5</v>
      </c>
      <c r="K39" s="20">
        <v>5</v>
      </c>
      <c r="L39" s="20">
        <v>5</v>
      </c>
      <c r="M39" s="20">
        <v>5</v>
      </c>
      <c r="N39" s="20">
        <v>5</v>
      </c>
      <c r="O39" s="20">
        <v>5</v>
      </c>
      <c r="P39" s="20">
        <v>5</v>
      </c>
      <c r="Q39" s="20">
        <v>5</v>
      </c>
      <c r="R39" s="20">
        <v>5</v>
      </c>
      <c r="S39" s="20">
        <v>5</v>
      </c>
      <c r="T39" s="20">
        <v>5</v>
      </c>
      <c r="U39" s="20">
        <v>5</v>
      </c>
      <c r="V39" s="20">
        <v>5</v>
      </c>
      <c r="W39" s="20">
        <v>5</v>
      </c>
      <c r="X39" s="20">
        <v>5</v>
      </c>
      <c r="Y39" s="20">
        <v>0</v>
      </c>
      <c r="Z39" s="20"/>
      <c r="AA39" s="20"/>
      <c r="AB39" s="20"/>
      <c r="AC39" s="20"/>
      <c r="AD39" s="20"/>
      <c r="AE39" s="43">
        <f t="shared" si="3"/>
        <v>95</v>
      </c>
      <c r="AF39" s="44" t="str">
        <f t="shared" ref="AF39:AF72" si="4">IF(AE39=" "," ",IF(AE39&gt;=85,"PEKİYİ",IF(AE39&gt;=70,"İYİ",IF(AE39&gt;=60,"ORTA",IF(AE39&gt;=50,"GEÇER",IF(AE39&lt;50,"GEÇMEZ",0))))))</f>
        <v>PEKİYİ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>
        <v>5</v>
      </c>
      <c r="G40" s="20">
        <v>5</v>
      </c>
      <c r="H40" s="20">
        <v>5</v>
      </c>
      <c r="I40" s="20">
        <v>5</v>
      </c>
      <c r="J40" s="20">
        <v>5</v>
      </c>
      <c r="K40" s="20">
        <v>5</v>
      </c>
      <c r="L40" s="20">
        <v>5</v>
      </c>
      <c r="M40" s="20">
        <v>5</v>
      </c>
      <c r="N40" s="20">
        <v>5</v>
      </c>
      <c r="O40" s="20">
        <v>5</v>
      </c>
      <c r="P40" s="20">
        <v>5</v>
      </c>
      <c r="Q40" s="20">
        <v>5</v>
      </c>
      <c r="R40" s="20">
        <v>5</v>
      </c>
      <c r="S40" s="20">
        <v>5</v>
      </c>
      <c r="T40" s="20">
        <v>5</v>
      </c>
      <c r="U40" s="20">
        <v>5</v>
      </c>
      <c r="V40" s="20">
        <v>5</v>
      </c>
      <c r="W40" s="20">
        <v>0</v>
      </c>
      <c r="X40" s="20">
        <v>5</v>
      </c>
      <c r="Y40" s="20">
        <v>0</v>
      </c>
      <c r="Z40" s="20"/>
      <c r="AA40" s="20"/>
      <c r="AB40" s="20"/>
      <c r="AC40" s="20"/>
      <c r="AD40" s="20"/>
      <c r="AE40" s="43">
        <f t="shared" si="3"/>
        <v>90</v>
      </c>
      <c r="AF40" s="44" t="str">
        <f t="shared" si="4"/>
        <v>PEKİYİ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>
        <v>5</v>
      </c>
      <c r="G41" s="20">
        <v>5</v>
      </c>
      <c r="H41" s="20">
        <v>0</v>
      </c>
      <c r="I41" s="20">
        <v>5</v>
      </c>
      <c r="J41" s="20">
        <v>0</v>
      </c>
      <c r="K41" s="20">
        <v>5</v>
      </c>
      <c r="L41" s="20">
        <v>0</v>
      </c>
      <c r="M41" s="20">
        <v>5</v>
      </c>
      <c r="N41" s="20">
        <v>5</v>
      </c>
      <c r="O41" s="20">
        <v>5</v>
      </c>
      <c r="P41" s="20">
        <v>5</v>
      </c>
      <c r="Q41" s="20">
        <v>5</v>
      </c>
      <c r="R41" s="20">
        <v>0</v>
      </c>
      <c r="S41" s="20">
        <v>5</v>
      </c>
      <c r="T41" s="20">
        <v>5</v>
      </c>
      <c r="U41" s="20">
        <v>5</v>
      </c>
      <c r="V41" s="20">
        <v>0</v>
      </c>
      <c r="W41" s="20">
        <v>0</v>
      </c>
      <c r="X41" s="20">
        <v>0</v>
      </c>
      <c r="Y41" s="20">
        <v>0</v>
      </c>
      <c r="Z41" s="20"/>
      <c r="AA41" s="20"/>
      <c r="AB41" s="20"/>
      <c r="AC41" s="20"/>
      <c r="AD41" s="20"/>
      <c r="AE41" s="43">
        <f t="shared" si="3"/>
        <v>60</v>
      </c>
      <c r="AF41" s="44" t="str">
        <f t="shared" si="4"/>
        <v>ORTA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>
        <v>5</v>
      </c>
      <c r="G42" s="20">
        <v>5</v>
      </c>
      <c r="H42" s="20">
        <v>0</v>
      </c>
      <c r="I42" s="20">
        <v>5</v>
      </c>
      <c r="J42" s="20">
        <v>0</v>
      </c>
      <c r="K42" s="20">
        <v>5</v>
      </c>
      <c r="L42" s="20">
        <v>0</v>
      </c>
      <c r="M42" s="20">
        <v>5</v>
      </c>
      <c r="N42" s="20">
        <v>5</v>
      </c>
      <c r="O42" s="20">
        <v>5</v>
      </c>
      <c r="P42" s="20">
        <v>5</v>
      </c>
      <c r="Q42" s="20">
        <v>5</v>
      </c>
      <c r="R42" s="20">
        <v>0</v>
      </c>
      <c r="S42" s="20">
        <v>5</v>
      </c>
      <c r="T42" s="20">
        <v>5</v>
      </c>
      <c r="U42" s="20">
        <v>5</v>
      </c>
      <c r="V42" s="20">
        <v>0</v>
      </c>
      <c r="W42" s="20">
        <v>0</v>
      </c>
      <c r="X42" s="20">
        <v>0</v>
      </c>
      <c r="Y42" s="20">
        <v>0</v>
      </c>
      <c r="Z42" s="20"/>
      <c r="AA42" s="20"/>
      <c r="AB42" s="20"/>
      <c r="AC42" s="20"/>
      <c r="AD42" s="20"/>
      <c r="AE42" s="43">
        <f t="shared" si="3"/>
        <v>60</v>
      </c>
      <c r="AF42" s="44" t="str">
        <f t="shared" si="4"/>
        <v>ORTA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>
        <v>5</v>
      </c>
      <c r="G43" s="20">
        <v>5</v>
      </c>
      <c r="H43" s="20">
        <v>0</v>
      </c>
      <c r="I43" s="20">
        <v>5</v>
      </c>
      <c r="J43" s="20">
        <v>5</v>
      </c>
      <c r="K43" s="20">
        <v>5</v>
      </c>
      <c r="L43" s="20">
        <v>5</v>
      </c>
      <c r="M43" s="20">
        <v>5</v>
      </c>
      <c r="N43" s="20">
        <v>5</v>
      </c>
      <c r="O43" s="20">
        <v>5</v>
      </c>
      <c r="P43" s="20">
        <v>5</v>
      </c>
      <c r="Q43" s="20">
        <v>5</v>
      </c>
      <c r="R43" s="20">
        <v>0</v>
      </c>
      <c r="S43" s="20">
        <v>5</v>
      </c>
      <c r="T43" s="20">
        <v>5</v>
      </c>
      <c r="U43" s="20">
        <v>5</v>
      </c>
      <c r="V43" s="20">
        <v>5</v>
      </c>
      <c r="W43" s="20">
        <v>5</v>
      </c>
      <c r="X43" s="20">
        <v>5</v>
      </c>
      <c r="Y43" s="20">
        <v>0</v>
      </c>
      <c r="Z43" s="20"/>
      <c r="AA43" s="20"/>
      <c r="AB43" s="20"/>
      <c r="AC43" s="20"/>
      <c r="AD43" s="20"/>
      <c r="AE43" s="43">
        <f t="shared" si="3"/>
        <v>85</v>
      </c>
      <c r="AF43" s="44" t="str">
        <f t="shared" si="4"/>
        <v>PEKİYİ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>
        <v>5</v>
      </c>
      <c r="G44" s="20">
        <v>5</v>
      </c>
      <c r="H44" s="20">
        <v>5</v>
      </c>
      <c r="I44" s="20">
        <v>5</v>
      </c>
      <c r="J44" s="20">
        <v>5</v>
      </c>
      <c r="K44" s="20">
        <v>5</v>
      </c>
      <c r="L44" s="20">
        <v>5</v>
      </c>
      <c r="M44" s="20">
        <v>5</v>
      </c>
      <c r="N44" s="20">
        <v>5</v>
      </c>
      <c r="O44" s="20">
        <v>5</v>
      </c>
      <c r="P44" s="20">
        <v>5</v>
      </c>
      <c r="Q44" s="20">
        <v>5</v>
      </c>
      <c r="R44" s="20">
        <v>5</v>
      </c>
      <c r="S44" s="20">
        <v>5</v>
      </c>
      <c r="T44" s="20">
        <v>5</v>
      </c>
      <c r="U44" s="20">
        <v>5</v>
      </c>
      <c r="V44" s="20">
        <v>5</v>
      </c>
      <c r="W44" s="20">
        <v>5</v>
      </c>
      <c r="X44" s="20">
        <v>5</v>
      </c>
      <c r="Y44" s="20">
        <v>5</v>
      </c>
      <c r="Z44" s="20"/>
      <c r="AA44" s="20"/>
      <c r="AB44" s="20"/>
      <c r="AC44" s="20"/>
      <c r="AD44" s="20"/>
      <c r="AE44" s="43">
        <f t="shared" si="3"/>
        <v>100</v>
      </c>
      <c r="AF44" s="44" t="str">
        <f t="shared" si="4"/>
        <v>PEKİYİ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16</v>
      </c>
      <c r="E45" s="45" t="str">
        <f>IF(Liste!D12=0," ",Liste!D12)</f>
        <v>VİLDAN GÜLENÇ</v>
      </c>
      <c r="F45" s="20">
        <v>5</v>
      </c>
      <c r="G45" s="20">
        <v>5</v>
      </c>
      <c r="H45" s="20">
        <v>5</v>
      </c>
      <c r="I45" s="20">
        <v>5</v>
      </c>
      <c r="J45" s="20">
        <v>0</v>
      </c>
      <c r="K45" s="20">
        <v>5</v>
      </c>
      <c r="L45" s="20">
        <v>5</v>
      </c>
      <c r="M45" s="20">
        <v>5</v>
      </c>
      <c r="N45" s="20">
        <v>5</v>
      </c>
      <c r="O45" s="20">
        <v>5</v>
      </c>
      <c r="P45" s="20">
        <v>5</v>
      </c>
      <c r="Q45" s="20">
        <v>5</v>
      </c>
      <c r="R45" s="20">
        <v>5</v>
      </c>
      <c r="S45" s="20">
        <v>5</v>
      </c>
      <c r="T45" s="20">
        <v>5</v>
      </c>
      <c r="U45" s="20">
        <v>5</v>
      </c>
      <c r="V45" s="20">
        <v>5</v>
      </c>
      <c r="W45" s="20">
        <v>5</v>
      </c>
      <c r="X45" s="20">
        <v>5</v>
      </c>
      <c r="Y45" s="20">
        <v>5</v>
      </c>
      <c r="Z45" s="20"/>
      <c r="AA45" s="20"/>
      <c r="AB45" s="20"/>
      <c r="AC45" s="20"/>
      <c r="AD45" s="20"/>
      <c r="AE45" s="43">
        <f t="shared" si="3"/>
        <v>95</v>
      </c>
      <c r="AF45" s="44" t="str">
        <f t="shared" si="4"/>
        <v>PEKİYİ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17</v>
      </c>
      <c r="E46" s="45" t="str">
        <f>IF(Liste!D13=0," ",Liste!D13)</f>
        <v>YASEMİN AZGIN</v>
      </c>
      <c r="F46" s="20">
        <v>5</v>
      </c>
      <c r="G46" s="20">
        <v>5</v>
      </c>
      <c r="H46" s="20">
        <v>5</v>
      </c>
      <c r="I46" s="20">
        <v>5</v>
      </c>
      <c r="J46" s="20">
        <v>0</v>
      </c>
      <c r="K46" s="20">
        <v>5</v>
      </c>
      <c r="L46" s="20">
        <v>5</v>
      </c>
      <c r="M46" s="20">
        <v>5</v>
      </c>
      <c r="N46" s="20">
        <v>5</v>
      </c>
      <c r="O46" s="20">
        <v>5</v>
      </c>
      <c r="P46" s="20">
        <v>5</v>
      </c>
      <c r="Q46" s="20">
        <v>5</v>
      </c>
      <c r="R46" s="20">
        <v>5</v>
      </c>
      <c r="S46" s="20">
        <v>5</v>
      </c>
      <c r="T46" s="20">
        <v>5</v>
      </c>
      <c r="U46" s="20">
        <v>5</v>
      </c>
      <c r="V46" s="20">
        <v>5</v>
      </c>
      <c r="W46" s="20">
        <v>5</v>
      </c>
      <c r="X46" s="20">
        <v>5</v>
      </c>
      <c r="Y46" s="20">
        <v>0</v>
      </c>
      <c r="Z46" s="20"/>
      <c r="AA46" s="20"/>
      <c r="AB46" s="20"/>
      <c r="AC46" s="20"/>
      <c r="AD46" s="20"/>
      <c r="AE46" s="43">
        <f t="shared" si="3"/>
        <v>90</v>
      </c>
      <c r="AF46" s="44" t="str">
        <f t="shared" si="4"/>
        <v>PEKİYİ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>
        <f>IF(F9=0," ",((SUM(F38:F72)/COUNT(F38:F72))*100)/F9)</f>
        <v>100</v>
      </c>
      <c r="G73" s="55">
        <f>IF(F10=0," ",((SUM(G38:G72)/COUNT(G38:G72))*100)/F10)</f>
        <v>100</v>
      </c>
      <c r="H73" s="55">
        <f>IF(F11=0," ",((SUM(H38:H72)/COUNT(H38:H72))*100)/F11)</f>
        <v>55.555555555555557</v>
      </c>
      <c r="I73" s="55">
        <f>IF(F12=0," ",((SUM(I38:I72)/COUNT(I38:I72))*100)/F12)</f>
        <v>100</v>
      </c>
      <c r="J73" s="55">
        <f>IF(F13=0," ",((SUM(J38:J72)/COUNT(J38:J72))*100)/F13)</f>
        <v>44.444444444444443</v>
      </c>
      <c r="K73" s="55">
        <f>IF(F14=0," ",((SUM(K38:K72)/COUNT(K38:K72))*100)/F14)</f>
        <v>88.888888888888886</v>
      </c>
      <c r="L73" s="55">
        <f>IF(F15=0," ",((SUM(L38:L72)/COUNT(L38:L72))*100)/F15)</f>
        <v>66.666666666666671</v>
      </c>
      <c r="M73" s="55">
        <f>IF(F16=0," ",((SUM(M38:M72)/COUNT(M38:M72))*100)/F16)</f>
        <v>100</v>
      </c>
      <c r="N73" s="55">
        <f>IF(F17=0," ",((SUM(N38:N72)/COUNT(N38:N72))*100)/F17)</f>
        <v>100</v>
      </c>
      <c r="O73" s="55">
        <f>IF(F18=0," ",((SUM(O38:O72)/COUNT(O38:O72))*100)/F18)</f>
        <v>100</v>
      </c>
      <c r="P73" s="55">
        <f>IF(F19=0," ",((SUM(P38:P72)/COUNT(P38:P72))*100)/F19)</f>
        <v>100</v>
      </c>
      <c r="Q73" s="55">
        <f>IF(F20=0," ",((SUM(Q38:Q72)/COUNT(Q38:Q72))*100)/F20)</f>
        <v>100</v>
      </c>
      <c r="R73" s="55">
        <f>IF(F21=0," ",((SUM(R38:R72)/COUNT(R38:R72))*100)/F21)</f>
        <v>55.555555555555557</v>
      </c>
      <c r="S73" s="55">
        <f>IF(F22=0," ",((SUM(S38:S72)/COUNT(S38:S72))*100)/F22)</f>
        <v>100</v>
      </c>
      <c r="T73" s="55">
        <f>IF(F23=0," ",((SUM(T38:T72)/COUNT(T38:T72))*100)/F23)</f>
        <v>100</v>
      </c>
      <c r="U73" s="55">
        <f>IF(F24=0," ",((SUM(U38:U72)/COUNT(U38:U72))*100)/F24)</f>
        <v>100</v>
      </c>
      <c r="V73" s="55">
        <f>IF(F25=0," ",((SUM(V38:V72)/COUNT(V38:V72))*100)/F25)</f>
        <v>66.666666666666671</v>
      </c>
      <c r="W73" s="55">
        <f>IF(F26=0," ",((SUM(W38:W72)/COUNT(W38:W72))*100)/F26)</f>
        <v>55.555555555555557</v>
      </c>
      <c r="X73" s="55">
        <f>IF(F27=0," ",((SUM(X38:X72)/COUNT(X38:X72))*100)/F27)</f>
        <v>66.666666666666671</v>
      </c>
      <c r="Y73" s="55">
        <f>IF(F28=0," ",((SUM(Y38:Y72)/COUNT(Y38:Y72))*100)/F28)</f>
        <v>22.222222222222221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42741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104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15" priority="4" stopIfTrue="1" operator="lessThan">
      <formula>50</formula>
    </cfRule>
  </conditionalFormatting>
  <conditionalFormatting sqref="F73:AD73">
    <cfRule type="cellIs" dxfId="14" priority="2" stopIfTrue="1" operator="lessThan">
      <formula>50</formula>
    </cfRule>
    <cfRule type="cellIs" dxfId="13" priority="3" stopIfTrue="1" operator="lessThan">
      <formula>50</formula>
    </cfRule>
  </conditionalFormatting>
  <conditionalFormatting sqref="AF38:AF72">
    <cfRule type="cellIs" dxfId="12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J78"/>
  <sheetViews>
    <sheetView topLeftCell="A70"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6A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:2016-2017</v>
      </c>
      <c r="F4" s="117"/>
      <c r="G4" s="84" t="s">
        <v>37</v>
      </c>
      <c r="H4" s="84"/>
      <c r="I4" s="84"/>
      <c r="J4" s="84"/>
      <c r="K4" s="117" t="s">
        <v>43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49</v>
      </c>
      <c r="F5" s="117"/>
      <c r="G5" s="84" t="s">
        <v>28</v>
      </c>
      <c r="H5" s="84"/>
      <c r="I5" s="84"/>
      <c r="J5" s="84"/>
      <c r="K5" s="117" t="str">
        <f>Liste!G8&amp;" "&amp;Liste!H7</f>
        <v>: SOSYAL BİLGİLER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 t="e">
        <f>O16</f>
        <v>#DIV/0!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:SERKAN BÜLENT ÜSTÜNDAĞ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/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/>
      <c r="E9" s="101"/>
      <c r="F9" s="38"/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0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/>
      <c r="E10" s="101"/>
      <c r="F10" s="38"/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0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01"/>
      <c r="E11" s="101"/>
      <c r="F11" s="38"/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0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01"/>
      <c r="E12" s="101"/>
      <c r="F12" s="38"/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01"/>
      <c r="E13" s="101"/>
      <c r="F13" s="38"/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0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01"/>
      <c r="E14" s="101"/>
      <c r="F14" s="38"/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/>
      <c r="E15" s="101"/>
      <c r="F15" s="38"/>
      <c r="G15" s="3"/>
      <c r="H15" s="102" t="s">
        <v>10</v>
      </c>
      <c r="I15" s="103"/>
      <c r="J15" s="103"/>
      <c r="K15" s="103"/>
      <c r="L15" s="103"/>
      <c r="M15" s="103"/>
      <c r="N15" s="103"/>
      <c r="O15" s="132" t="str">
        <f>IF(COUNT(AE38:AE72)=0," ",SUM(AE38:AE72)/COUNT(AE38:AE72))</f>
        <v xml:space="preserve"> 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SERKAN BÜLENT ÜSTÜNDAĞ</v>
      </c>
      <c r="AD15" s="145"/>
      <c r="AE15" s="145"/>
      <c r="AF15" s="146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01"/>
      <c r="E16" s="101"/>
      <c r="F16" s="38"/>
      <c r="G16" s="3"/>
      <c r="H16" s="139" t="s">
        <v>45</v>
      </c>
      <c r="I16" s="140"/>
      <c r="J16" s="140"/>
      <c r="K16" s="140"/>
      <c r="L16" s="140"/>
      <c r="M16" s="140"/>
      <c r="N16" s="140"/>
      <c r="O16" s="134" t="e">
        <f>SUM(O10:O13)/SUM(O9:O14)</f>
        <v>#DIV/0!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SOSYAL BİLGİLER</v>
      </c>
      <c r="AD16" s="147"/>
      <c r="AE16" s="147"/>
      <c r="AF16" s="148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01"/>
      <c r="E17" s="101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/>
      <c r="E18" s="101"/>
      <c r="F18" s="38"/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01"/>
      <c r="E19" s="101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01"/>
      <c r="E20" s="101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01"/>
      <c r="E21" s="101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01"/>
      <c r="E22" s="101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01"/>
      <c r="E23" s="101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01"/>
      <c r="E24" s="101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01"/>
      <c r="E25" s="101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01"/>
      <c r="E26" s="101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/>
      <c r="E27" s="101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/>
      <c r="E28" s="101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16</v>
      </c>
      <c r="E45" s="45" t="str">
        <f>IF(Liste!D12=0," ",Liste!D12)</f>
        <v>VİLDAN GÜLENÇ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17</v>
      </c>
      <c r="E46" s="45" t="str">
        <f>IF(Liste!D13=0," ",Liste!D13)</f>
        <v>YASEMİN AZGIN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42741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56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11" priority="4" stopIfTrue="1" operator="lessThan">
      <formula>50</formula>
    </cfRule>
  </conditionalFormatting>
  <conditionalFormatting sqref="F73:AD73">
    <cfRule type="cellIs" dxfId="10" priority="2" stopIfTrue="1" operator="lessThan">
      <formula>50</formula>
    </cfRule>
    <cfRule type="cellIs" dxfId="9" priority="3" stopIfTrue="1" operator="lessThan">
      <formula>50</formula>
    </cfRule>
  </conditionalFormatting>
  <conditionalFormatting sqref="AF38:AF72">
    <cfRule type="cellIs" dxfId="8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J78"/>
  <sheetViews>
    <sheetView topLeftCell="A70"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6A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:2016-2017</v>
      </c>
      <c r="F4" s="117"/>
      <c r="G4" s="84" t="s">
        <v>37</v>
      </c>
      <c r="H4" s="84"/>
      <c r="I4" s="84"/>
      <c r="J4" s="84"/>
      <c r="K4" s="117" t="s">
        <v>47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49</v>
      </c>
      <c r="F5" s="117"/>
      <c r="G5" s="84" t="s">
        <v>28</v>
      </c>
      <c r="H5" s="84"/>
      <c r="I5" s="84"/>
      <c r="J5" s="84"/>
      <c r="K5" s="117" t="str">
        <f>Liste!G8&amp;" "&amp;Liste!H7</f>
        <v>: SOSYAL BİLGİLER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 t="e">
        <f>O16</f>
        <v>#DIV/0!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:SERKAN BÜLENT ÜSTÜNDAĞ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/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/>
      <c r="E9" s="101"/>
      <c r="F9" s="38"/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0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/>
      <c r="E10" s="101"/>
      <c r="F10" s="38"/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0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01"/>
      <c r="E11" s="101"/>
      <c r="F11" s="38"/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0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01"/>
      <c r="E12" s="101"/>
      <c r="F12" s="38"/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01"/>
      <c r="E13" s="101"/>
      <c r="F13" s="38"/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0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01"/>
      <c r="E14" s="101"/>
      <c r="F14" s="38"/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/>
      <c r="E15" s="101"/>
      <c r="F15" s="38"/>
      <c r="G15" s="3"/>
      <c r="H15" s="102" t="s">
        <v>10</v>
      </c>
      <c r="I15" s="103"/>
      <c r="J15" s="103"/>
      <c r="K15" s="103"/>
      <c r="L15" s="103"/>
      <c r="M15" s="103"/>
      <c r="N15" s="103"/>
      <c r="O15" s="132" t="str">
        <f>IF(COUNT(AE38:AE72)=0," ",SUM(AE38:AE72)/COUNT(AE38:AE72))</f>
        <v xml:space="preserve"> 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SERKAN BÜLENT ÜSTÜNDAĞ</v>
      </c>
      <c r="AD15" s="145"/>
      <c r="AE15" s="145"/>
      <c r="AF15" s="146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01"/>
      <c r="E16" s="101"/>
      <c r="F16" s="38"/>
      <c r="G16" s="3"/>
      <c r="H16" s="139" t="s">
        <v>45</v>
      </c>
      <c r="I16" s="140"/>
      <c r="J16" s="140"/>
      <c r="K16" s="140"/>
      <c r="L16" s="140"/>
      <c r="M16" s="140"/>
      <c r="N16" s="140"/>
      <c r="O16" s="134" t="e">
        <f>SUM(O10:O13)/SUM(O9:O14)</f>
        <v>#DIV/0!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SOSYAL BİLGİLER</v>
      </c>
      <c r="AD16" s="147"/>
      <c r="AE16" s="147"/>
      <c r="AF16" s="148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01"/>
      <c r="E17" s="101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/>
      <c r="E18" s="101"/>
      <c r="F18" s="38"/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01"/>
      <c r="E19" s="101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01"/>
      <c r="E20" s="101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01"/>
      <c r="E21" s="101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01"/>
      <c r="E22" s="101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01"/>
      <c r="E23" s="101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01"/>
      <c r="E24" s="101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01"/>
      <c r="E25" s="101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01"/>
      <c r="E26" s="101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/>
      <c r="E27" s="101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/>
      <c r="E28" s="101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16</v>
      </c>
      <c r="E45" s="45" t="str">
        <f>IF(Liste!D12=0," ",Liste!D12)</f>
        <v>VİLDAN GÜLENÇ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17</v>
      </c>
      <c r="E46" s="45" t="str">
        <f>IF(Liste!D13=0," ",Liste!D13)</f>
        <v>YASEMİN AZGIN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42741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56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7" priority="4" stopIfTrue="1" operator="lessThan">
      <formula>50</formula>
    </cfRule>
  </conditionalFormatting>
  <conditionalFormatting sqref="F73:AD73">
    <cfRule type="cellIs" dxfId="6" priority="2" stopIfTrue="1" operator="lessThan">
      <formula>50</formula>
    </cfRule>
    <cfRule type="cellIs" dxfId="5" priority="3" stopIfTrue="1" operator="lessThan">
      <formula>50</formula>
    </cfRule>
  </conditionalFormatting>
  <conditionalFormatting sqref="AF38:AF72">
    <cfRule type="cellIs" dxfId="4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AJ78"/>
  <sheetViews>
    <sheetView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3" t="s">
        <v>22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7"/>
      <c r="AH2" s="81" t="s">
        <v>18</v>
      </c>
      <c r="AI2" s="81"/>
      <c r="AJ2" s="81"/>
    </row>
    <row r="3" spans="2:36" ht="15" customHeight="1" x14ac:dyDescent="0.2">
      <c r="B3" s="23"/>
      <c r="C3" s="91" t="s">
        <v>12</v>
      </c>
      <c r="D3" s="92"/>
      <c r="E3" s="99" t="str">
        <f>Liste!G4&amp;Liste!H4</f>
        <v>:ZAFER ORTAOKULU</v>
      </c>
      <c r="F3" s="99"/>
      <c r="G3" s="90" t="s">
        <v>15</v>
      </c>
      <c r="H3" s="90"/>
      <c r="I3" s="90"/>
      <c r="J3" s="90"/>
      <c r="K3" s="99" t="str">
        <f>Liste!G6&amp;" "&amp;Liste!H6</f>
        <v>: 6A</v>
      </c>
      <c r="L3" s="99"/>
      <c r="M3" s="99"/>
      <c r="N3" s="99"/>
      <c r="O3" s="99"/>
      <c r="P3" s="118"/>
      <c r="Q3" s="24"/>
      <c r="R3" s="93" t="s">
        <v>11</v>
      </c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5"/>
      <c r="AG3" s="7"/>
      <c r="AH3" s="82" t="s">
        <v>26</v>
      </c>
      <c r="AI3" s="81"/>
      <c r="AJ3" s="81"/>
    </row>
    <row r="4" spans="2:36" ht="15" customHeight="1" thickBot="1" x14ac:dyDescent="0.25">
      <c r="B4" s="23"/>
      <c r="C4" s="115" t="s">
        <v>13</v>
      </c>
      <c r="D4" s="116"/>
      <c r="E4" s="117" t="str">
        <f>Liste!G5&amp;Liste!H5</f>
        <v>:2016-2017</v>
      </c>
      <c r="F4" s="117"/>
      <c r="G4" s="84" t="s">
        <v>37</v>
      </c>
      <c r="H4" s="84"/>
      <c r="I4" s="84"/>
      <c r="J4" s="84"/>
      <c r="K4" s="117" t="s">
        <v>48</v>
      </c>
      <c r="L4" s="117"/>
      <c r="M4" s="117"/>
      <c r="N4" s="117"/>
      <c r="O4" s="117"/>
      <c r="P4" s="119"/>
      <c r="Q4" s="3"/>
      <c r="R4" s="96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8"/>
    </row>
    <row r="5" spans="2:36" ht="15" customHeight="1" x14ac:dyDescent="0.2">
      <c r="B5" s="23"/>
      <c r="C5" s="115" t="s">
        <v>14</v>
      </c>
      <c r="D5" s="116"/>
      <c r="E5" s="117" t="s">
        <v>49</v>
      </c>
      <c r="F5" s="117"/>
      <c r="G5" s="84" t="s">
        <v>28</v>
      </c>
      <c r="H5" s="84"/>
      <c r="I5" s="84"/>
      <c r="J5" s="84"/>
      <c r="K5" s="117" t="str">
        <f>Liste!G8&amp;" "&amp;Liste!H7</f>
        <v>: SOSYAL BİLGİLER</v>
      </c>
      <c r="L5" s="117"/>
      <c r="M5" s="117"/>
      <c r="N5" s="117"/>
      <c r="O5" s="117"/>
      <c r="P5" s="119"/>
      <c r="Q5" s="24"/>
      <c r="R5" s="113" t="s">
        <v>19</v>
      </c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00" t="e">
        <f>O16</f>
        <v>#DIV/0!</v>
      </c>
      <c r="AE5" s="100"/>
      <c r="AF5" s="50" t="s">
        <v>20</v>
      </c>
      <c r="AH5" s="74" t="s">
        <v>36</v>
      </c>
      <c r="AI5" s="74"/>
      <c r="AJ5" s="74"/>
    </row>
    <row r="6" spans="2:36" ht="15" customHeight="1" thickBot="1" x14ac:dyDescent="0.25">
      <c r="B6" s="23"/>
      <c r="C6" s="87" t="s">
        <v>29</v>
      </c>
      <c r="D6" s="88"/>
      <c r="E6" s="123" t="str">
        <f>Liste!G7&amp;Liste!H8</f>
        <v>:SERKAN BÜLENT ÜSTÜNDAĞ</v>
      </c>
      <c r="F6" s="123"/>
      <c r="G6" s="89"/>
      <c r="H6" s="89"/>
      <c r="I6" s="89"/>
      <c r="J6" s="89"/>
      <c r="K6" s="123"/>
      <c r="L6" s="123"/>
      <c r="M6" s="123"/>
      <c r="N6" s="123"/>
      <c r="O6" s="123"/>
      <c r="P6" s="124"/>
      <c r="Q6" s="24"/>
      <c r="R6" s="120" t="s">
        <v>46</v>
      </c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2"/>
      <c r="AH6" s="74"/>
      <c r="AI6" s="74"/>
      <c r="AJ6" s="74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5" t="str">
        <f>CONCATENATE(AJ9,AJ10,AJ11,AJ12,AJ13,AJ14,AJ15,AJ16,AJ17,AJ18,AJ19,AJ20,AJ21,AJ23,AJ24,AJ25,AJ26,AJ27,AJ28,AJ29,AJ30,AJ31,AJ32,AJ33)</f>
        <v/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7"/>
      <c r="AH7" s="74"/>
      <c r="AI7" s="74"/>
      <c r="AJ7" s="74"/>
    </row>
    <row r="8" spans="2:36" ht="21" customHeight="1" x14ac:dyDescent="0.2">
      <c r="B8" s="1"/>
      <c r="C8" s="130" t="s">
        <v>21</v>
      </c>
      <c r="D8" s="131"/>
      <c r="E8" s="131"/>
      <c r="F8" s="27" t="s">
        <v>16</v>
      </c>
      <c r="G8" s="3"/>
      <c r="H8" s="141" t="s">
        <v>9</v>
      </c>
      <c r="I8" s="142"/>
      <c r="J8" s="142"/>
      <c r="K8" s="142"/>
      <c r="L8" s="142"/>
      <c r="M8" s="142"/>
      <c r="N8" s="142"/>
      <c r="O8" s="142"/>
      <c r="P8" s="143"/>
      <c r="Q8" s="25"/>
      <c r="R8" s="75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7"/>
    </row>
    <row r="9" spans="2:36" ht="20.100000000000001" customHeight="1" x14ac:dyDescent="0.2">
      <c r="B9" s="1"/>
      <c r="C9" s="37">
        <v>1</v>
      </c>
      <c r="D9" s="101"/>
      <c r="E9" s="101"/>
      <c r="F9" s="38"/>
      <c r="G9" s="3"/>
      <c r="H9" s="102" t="s">
        <v>38</v>
      </c>
      <c r="I9" s="103"/>
      <c r="J9" s="103"/>
      <c r="K9" s="103"/>
      <c r="L9" s="103"/>
      <c r="M9" s="103"/>
      <c r="N9" s="103"/>
      <c r="O9" s="104">
        <f>COUNTIF(AF38:AF72,"GEÇMEZ")</f>
        <v>0</v>
      </c>
      <c r="P9" s="105"/>
      <c r="Q9" s="25"/>
      <c r="R9" s="75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7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101"/>
      <c r="E10" s="101"/>
      <c r="F10" s="38"/>
      <c r="G10" s="3"/>
      <c r="H10" s="102" t="s">
        <v>39</v>
      </c>
      <c r="I10" s="103"/>
      <c r="J10" s="103"/>
      <c r="K10" s="103"/>
      <c r="L10" s="103"/>
      <c r="M10" s="103"/>
      <c r="N10" s="103"/>
      <c r="O10" s="104">
        <f>COUNTIF(AF38:AF72,"GEÇER")</f>
        <v>0</v>
      </c>
      <c r="P10" s="105"/>
      <c r="Q10" s="25"/>
      <c r="R10" s="75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7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101"/>
      <c r="E11" s="101"/>
      <c r="F11" s="38"/>
      <c r="G11" s="3"/>
      <c r="H11" s="102" t="s">
        <v>40</v>
      </c>
      <c r="I11" s="103"/>
      <c r="J11" s="103"/>
      <c r="K11" s="103"/>
      <c r="L11" s="103"/>
      <c r="M11" s="103"/>
      <c r="N11" s="103"/>
      <c r="O11" s="104">
        <f>COUNTIF(AF38:AF72,"ORTA")</f>
        <v>0</v>
      </c>
      <c r="P11" s="105"/>
      <c r="Q11" s="25"/>
      <c r="R11" s="78" t="s">
        <v>23</v>
      </c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80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101"/>
      <c r="E12" s="101"/>
      <c r="F12" s="38"/>
      <c r="G12" s="3"/>
      <c r="H12" s="102" t="s">
        <v>41</v>
      </c>
      <c r="I12" s="103"/>
      <c r="J12" s="103"/>
      <c r="K12" s="103"/>
      <c r="L12" s="103"/>
      <c r="M12" s="103"/>
      <c r="N12" s="103"/>
      <c r="O12" s="104">
        <f>COUNTIF(AF38:AF72,"İYİ")</f>
        <v>0</v>
      </c>
      <c r="P12" s="105"/>
      <c r="Q12" s="25"/>
      <c r="R12" s="78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101"/>
      <c r="E13" s="101"/>
      <c r="F13" s="38"/>
      <c r="G13" s="3"/>
      <c r="H13" s="102" t="s">
        <v>42</v>
      </c>
      <c r="I13" s="103"/>
      <c r="J13" s="103"/>
      <c r="K13" s="103"/>
      <c r="L13" s="103"/>
      <c r="M13" s="103"/>
      <c r="N13" s="103"/>
      <c r="O13" s="104">
        <f>COUNTIF(AF38:AF72,"PEKİYİ")</f>
        <v>0</v>
      </c>
      <c r="P13" s="105"/>
      <c r="Q13" s="25"/>
      <c r="R13" s="78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80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101"/>
      <c r="E14" s="101"/>
      <c r="F14" s="38"/>
      <c r="G14" s="3"/>
      <c r="H14" s="106"/>
      <c r="I14" s="107"/>
      <c r="J14" s="107"/>
      <c r="K14" s="107"/>
      <c r="L14" s="107"/>
      <c r="M14" s="107"/>
      <c r="N14" s="107"/>
      <c r="O14" s="107"/>
      <c r="P14" s="108"/>
      <c r="Q14" s="25"/>
      <c r="R14" s="78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101"/>
      <c r="E15" s="101"/>
      <c r="F15" s="38"/>
      <c r="G15" s="3"/>
      <c r="H15" s="102" t="s">
        <v>10</v>
      </c>
      <c r="I15" s="103"/>
      <c r="J15" s="103"/>
      <c r="K15" s="103"/>
      <c r="L15" s="103"/>
      <c r="M15" s="103"/>
      <c r="N15" s="103"/>
      <c r="O15" s="132" t="str">
        <f>IF(COUNT(AE38:AE72)=0," ",SUM(AE38:AE72)/COUNT(AE38:AE72))</f>
        <v xml:space="preserve"> </v>
      </c>
      <c r="P15" s="133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5" t="str">
        <f>Liste!H8</f>
        <v>SERKAN BÜLENT ÜSTÜNDAĞ</v>
      </c>
      <c r="AD15" s="145"/>
      <c r="AE15" s="145"/>
      <c r="AF15" s="146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101"/>
      <c r="E16" s="101"/>
      <c r="F16" s="38"/>
      <c r="G16" s="3"/>
      <c r="H16" s="139" t="s">
        <v>45</v>
      </c>
      <c r="I16" s="140"/>
      <c r="J16" s="140"/>
      <c r="K16" s="140"/>
      <c r="L16" s="140"/>
      <c r="M16" s="140"/>
      <c r="N16" s="140"/>
      <c r="O16" s="134" t="e">
        <f>SUM(O10:O13)/SUM(O9:O14)</f>
        <v>#DIV/0!</v>
      </c>
      <c r="P16" s="135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7" t="str">
        <f>Liste!H9</f>
        <v>SOSYAL BİLGİLER</v>
      </c>
      <c r="AD16" s="147"/>
      <c r="AE16" s="147"/>
      <c r="AF16" s="148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101"/>
      <c r="E17" s="101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101"/>
      <c r="E18" s="101"/>
      <c r="F18" s="38"/>
      <c r="G18" s="24"/>
      <c r="H18" s="150" t="s">
        <v>17</v>
      </c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2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101"/>
      <c r="E19" s="101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101"/>
      <c r="E20" s="101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101"/>
      <c r="E21" s="101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101"/>
      <c r="E22" s="101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101"/>
      <c r="E23" s="101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101"/>
      <c r="E24" s="101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101"/>
      <c r="E25" s="101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101"/>
      <c r="E26" s="101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101"/>
      <c r="E27" s="101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101"/>
      <c r="E28" s="101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101"/>
      <c r="E29" s="101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101"/>
      <c r="E30" s="101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101"/>
      <c r="E31" s="101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101"/>
      <c r="E32" s="101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101"/>
      <c r="E33" s="101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6" t="s">
        <v>8</v>
      </c>
      <c r="D34" s="137"/>
      <c r="E34" s="138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11" t="s">
        <v>0</v>
      </c>
      <c r="D36" s="112"/>
      <c r="E36" s="112"/>
      <c r="F36" s="112" t="s">
        <v>1</v>
      </c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26" t="s">
        <v>6</v>
      </c>
      <c r="AF36" s="128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7"/>
      <c r="AF37" s="129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16</v>
      </c>
      <c r="E45" s="45" t="str">
        <f>IF(Liste!D12=0," ",Liste!D12)</f>
        <v>VİLDAN GÜLENÇ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17</v>
      </c>
      <c r="E46" s="45" t="str">
        <f>IF(Liste!D13=0," ",Liste!D13)</f>
        <v>YASEMİN AZGIN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 t="str">
        <f>IF(Liste!C14=0," ",Liste!C14)</f>
        <v xml:space="preserve"> </v>
      </c>
      <c r="E47" s="45" t="str">
        <f>IF(Liste!D14=0," ",Liste!D14)</f>
        <v xml:space="preserve"> 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9" t="s">
        <v>7</v>
      </c>
      <c r="D73" s="110"/>
      <c r="E73" s="110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5">
        <f ca="1">TODAY()</f>
        <v>42741</v>
      </c>
      <c r="AC76" s="125"/>
      <c r="AD76" s="125"/>
      <c r="AE76" s="125"/>
      <c r="AF76" s="125"/>
      <c r="AG76" s="40"/>
    </row>
    <row r="77" spans="2:33" x14ac:dyDescent="0.2">
      <c r="Y77" s="42"/>
      <c r="Z77" s="42"/>
      <c r="AA77" s="42"/>
      <c r="AB77" s="149" t="s">
        <v>56</v>
      </c>
      <c r="AC77" s="149"/>
      <c r="AD77" s="149"/>
      <c r="AE77" s="149"/>
      <c r="AF77" s="149"/>
      <c r="AG77" s="42"/>
    </row>
    <row r="78" spans="2:33" x14ac:dyDescent="0.2">
      <c r="Y78" s="41"/>
      <c r="Z78" s="41"/>
      <c r="AA78" s="41"/>
      <c r="AB78" s="144" t="s">
        <v>44</v>
      </c>
      <c r="AC78" s="144"/>
      <c r="AD78" s="144"/>
      <c r="AE78" s="144"/>
      <c r="AF78" s="144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3" priority="4" stopIfTrue="1" operator="lessThan">
      <formula>50</formula>
    </cfRule>
  </conditionalFormatting>
  <conditionalFormatting sqref="F73:AD73">
    <cfRule type="cellIs" dxfId="2" priority="2" stopIfTrue="1" operator="lessThan">
      <formula>50</formula>
    </cfRule>
    <cfRule type="cellIs" dxfId="1" priority="3" stopIfTrue="1" operator="lessThan">
      <formula>50</formula>
    </cfRule>
  </conditionalFormatting>
  <conditionalFormatting sqref="AF38:AF72">
    <cfRule type="cellIs" dxfId="0" priority="1" operator="equal">
      <formula>"GEÇMEZ"</formula>
    </cfRule>
  </conditionalFormatting>
  <hyperlinks>
    <hyperlink ref="AH3" r:id="rId1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6</vt:i4>
      </vt:variant>
    </vt:vector>
  </HeadingPairs>
  <TitlesOfParts>
    <vt:vector size="13" baseType="lpstr">
      <vt:lpstr>Liste</vt:lpstr>
      <vt:lpstr>1.Dön-1.Sınav</vt:lpstr>
      <vt:lpstr>1.Dön-2.Sınav</vt:lpstr>
      <vt:lpstr>ARALIK</vt:lpstr>
      <vt:lpstr>2.Dön-1.Sınav</vt:lpstr>
      <vt:lpstr>2.Dön-2.Sınav</vt:lpstr>
      <vt:lpstr>2.Dön-3.Sınav</vt:lpstr>
      <vt:lpstr>'1.Dön-1.Sınav'!Yazdırma_Alanı</vt:lpstr>
      <vt:lpstr>'1.Dön-2.Sınav'!Yazdırma_Alanı</vt:lpstr>
      <vt:lpstr>'2.Dön-1.Sınav'!Yazdırma_Alanı</vt:lpstr>
      <vt:lpstr>'2.Dön-2.Sınav'!Yazdırma_Alanı</vt:lpstr>
      <vt:lpstr>'2.Dön-3.Sınav'!Yazdırma_Alanı</vt:lpstr>
      <vt:lpstr>ARALIK!Yazdırma_Alanı</vt:lpstr>
    </vt:vector>
  </TitlesOfParts>
  <Company>Alternatif Bilgisayar Ltd. Şti.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Gökhan AKÇAYIR</dc:creator>
  <cp:lastModifiedBy>zafermdryrd</cp:lastModifiedBy>
  <cp:lastPrinted>2013-10-05T09:24:48Z</cp:lastPrinted>
  <dcterms:created xsi:type="dcterms:W3CDTF">2008-11-23T18:25:14Z</dcterms:created>
  <dcterms:modified xsi:type="dcterms:W3CDTF">2017-01-06T09:23:27Z</dcterms:modified>
</cp:coreProperties>
</file>